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Dependencias\GRC\2022\Informes\OAPLA\Plan Anticorrupcion\Riesgos de corrupcion\"/>
    </mc:Choice>
  </mc:AlternateContent>
  <xr:revisionPtr revIDLastSave="0" documentId="13_ncr:1_{6E73C6BA-6286-4D68-BD96-DA53895C7B62}" xr6:coauthVersionLast="47" xr6:coauthVersionMax="47" xr10:uidLastSave="{00000000-0000-0000-0000-000000000000}"/>
  <workbookProtection workbookAlgorithmName="SHA-512" workbookHashValue="ikNYCTOPzV7vtiTZ/cyA1AOmnaVMlyUsCSvRxUi3G0WvosxDBtyEoI+WdlvIeuypLbvstQ80qQMep4NvG3I/JQ==" workbookSaltValue="gb9OSinqjcm3GMJ3fAq58Q==" workbookSpinCount="100000" lockStructure="1"/>
  <bookViews>
    <workbookView xWindow="-120" yWindow="-120" windowWidth="20730" windowHeight="11160" firstSheet="1" activeTab="1" xr2:uid="{00000000-000D-0000-FFFF-FFFF00000000}"/>
  </bookViews>
  <sheets>
    <sheet name="FORMULAS" sheetId="9" state="hidden" r:id="rId1"/>
    <sheet name="MATRIZ PARA WEB OK" sheetId="13" r:id="rId2"/>
  </sheets>
  <definedNames>
    <definedName name="_xlnm._FilterDatabase" localSheetId="1" hidden="1">'MATRIZ PARA WEB OK'!$A$7:$V$33</definedName>
    <definedName name="_xlnm.Print_Area" localSheetId="1">'MATRIZ PARA WEB OK'!$A$1:$V$35</definedName>
    <definedName name="IMPACTO">FORMULAS!$C$1:$C$4</definedName>
    <definedName name="PROBABILIDAD">FORMULAS!$B$1:$B$6</definedName>
    <definedName name="_xlnm.Print_Titles" localSheetId="1">'MATRIZ PARA WEB OK'!$1:$7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32" i="13" l="1"/>
  <c r="I32" i="13"/>
  <c r="O31" i="13"/>
  <c r="I31" i="13"/>
  <c r="O30" i="13"/>
  <c r="I30" i="13"/>
  <c r="O29" i="13"/>
  <c r="H29" i="13"/>
  <c r="I29" i="13" s="1"/>
  <c r="N28" i="13"/>
  <c r="L28" i="13"/>
  <c r="H28" i="13"/>
  <c r="F28" i="13"/>
  <c r="N27" i="13"/>
  <c r="L27" i="13"/>
  <c r="H27" i="13"/>
  <c r="F27" i="13"/>
  <c r="N26" i="13"/>
  <c r="L26" i="13"/>
  <c r="H26" i="13"/>
  <c r="F26" i="13"/>
  <c r="N25" i="13"/>
  <c r="L25" i="13"/>
  <c r="H25" i="13"/>
  <c r="F25" i="13"/>
  <c r="N24" i="13"/>
  <c r="L24" i="13"/>
  <c r="O24" i="13" s="1"/>
  <c r="H24" i="13"/>
  <c r="F24" i="13"/>
  <c r="I24" i="13" s="1"/>
  <c r="N23" i="13"/>
  <c r="L23" i="13"/>
  <c r="H23" i="13"/>
  <c r="F23" i="13"/>
  <c r="N22" i="13"/>
  <c r="L22" i="13"/>
  <c r="H22" i="13"/>
  <c r="F22" i="13"/>
  <c r="I22" i="13" s="1"/>
  <c r="N21" i="13"/>
  <c r="L21" i="13"/>
  <c r="H21" i="13"/>
  <c r="F21" i="13"/>
  <c r="N20" i="13"/>
  <c r="L20" i="13"/>
  <c r="H20" i="13"/>
  <c r="F20" i="13"/>
  <c r="N19" i="13"/>
  <c r="L19" i="13"/>
  <c r="H19" i="13"/>
  <c r="F19" i="13"/>
  <c r="N18" i="13"/>
  <c r="L18" i="13"/>
  <c r="H18" i="13"/>
  <c r="F18" i="13"/>
  <c r="I18" i="13" s="1"/>
  <c r="N17" i="13"/>
  <c r="L17" i="13"/>
  <c r="H17" i="13"/>
  <c r="F17" i="13"/>
  <c r="N16" i="13"/>
  <c r="L16" i="13"/>
  <c r="H16" i="13"/>
  <c r="F16" i="13"/>
  <c r="N15" i="13"/>
  <c r="L15" i="13"/>
  <c r="H15" i="13"/>
  <c r="F15" i="13"/>
  <c r="N14" i="13"/>
  <c r="L14" i="13"/>
  <c r="H14" i="13"/>
  <c r="F14" i="13"/>
  <c r="N13" i="13"/>
  <c r="L13" i="13"/>
  <c r="H13" i="13"/>
  <c r="F13" i="13"/>
  <c r="N12" i="13"/>
  <c r="L12" i="13"/>
  <c r="H12" i="13"/>
  <c r="F12" i="13"/>
  <c r="I12" i="13" s="1"/>
  <c r="N11" i="13"/>
  <c r="L11" i="13"/>
  <c r="H11" i="13"/>
  <c r="F11" i="13"/>
  <c r="N10" i="13"/>
  <c r="L10" i="13"/>
  <c r="H10" i="13"/>
  <c r="F10" i="13"/>
  <c r="I10" i="13" s="1"/>
  <c r="N9" i="13"/>
  <c r="L9" i="13"/>
  <c r="H9" i="13"/>
  <c r="F9" i="13"/>
  <c r="N8" i="13"/>
  <c r="L8" i="13"/>
  <c r="H8" i="13"/>
  <c r="F8" i="13"/>
  <c r="I25" i="13" l="1"/>
  <c r="I27" i="13"/>
  <c r="O17" i="13"/>
  <c r="O19" i="13"/>
  <c r="O25" i="13"/>
  <c r="O27" i="13"/>
  <c r="I21" i="13"/>
  <c r="O18" i="13"/>
  <c r="I20" i="13"/>
  <c r="O12" i="13"/>
  <c r="O16" i="13"/>
  <c r="I9" i="13"/>
  <c r="I13" i="13"/>
  <c r="I15" i="13"/>
  <c r="I17" i="13"/>
  <c r="O26" i="13"/>
  <c r="O8" i="13"/>
  <c r="I14" i="13"/>
  <c r="I16" i="13"/>
  <c r="O21" i="13"/>
  <c r="O23" i="13"/>
  <c r="O10" i="13"/>
  <c r="I11" i="13"/>
  <c r="O14" i="13"/>
  <c r="O20" i="13"/>
  <c r="I26" i="13"/>
  <c r="I28" i="13"/>
  <c r="O9" i="13"/>
  <c r="O11" i="13"/>
  <c r="I19" i="13"/>
  <c r="O22" i="13"/>
  <c r="O28" i="13"/>
  <c r="I8" i="13"/>
  <c r="O13" i="13"/>
  <c r="O15" i="13"/>
  <c r="I23" i="13"/>
</calcChain>
</file>

<file path=xl/sharedStrings.xml><?xml version="1.0" encoding="utf-8"?>
<sst xmlns="http://schemas.openxmlformats.org/spreadsheetml/2006/main" count="422" uniqueCount="152">
  <si>
    <t>Causa</t>
  </si>
  <si>
    <t>Riesgo</t>
  </si>
  <si>
    <t>Consecuencias</t>
  </si>
  <si>
    <t>Análisis del riesgo</t>
  </si>
  <si>
    <t>Probabilidad</t>
  </si>
  <si>
    <t>Impacto</t>
  </si>
  <si>
    <t>Valoración del riesgo</t>
  </si>
  <si>
    <t>Indicador</t>
  </si>
  <si>
    <t>Responsable</t>
  </si>
  <si>
    <t>Período de ejecución</t>
  </si>
  <si>
    <t>Acciones</t>
  </si>
  <si>
    <t>Identificación del riesgo</t>
  </si>
  <si>
    <t>Procesos/Objetivo</t>
  </si>
  <si>
    <t xml:space="preserve">Acciones </t>
  </si>
  <si>
    <t>Riesgo Inherente</t>
  </si>
  <si>
    <t>Controles</t>
  </si>
  <si>
    <t>Valoración del Riesgo de Corrupción</t>
  </si>
  <si>
    <t>Riesgo Residual</t>
  </si>
  <si>
    <t>Monitoreo y Revisión</t>
  </si>
  <si>
    <t>Zona del riesgo</t>
  </si>
  <si>
    <t>Acciones Asociadas al Control</t>
  </si>
  <si>
    <t>Fecha</t>
  </si>
  <si>
    <t>Desconocimiento de la normatividad</t>
  </si>
  <si>
    <t>Emitir conceptos no acordes con la constitución y la ley</t>
  </si>
  <si>
    <t>Afectación de la imagen y credibilidad de la entidad</t>
  </si>
  <si>
    <t>Afectación de la imagen y credibilidad de la entidad
Mostrar una gestión que difiere con la realidad</t>
  </si>
  <si>
    <t>Afectación de la imagen y credibilidad de la entidad
Demandas contra la Entidad</t>
  </si>
  <si>
    <t>Afectación de la imagen y credibilidad de la entidad
Favorecer intereses particulares</t>
  </si>
  <si>
    <t>Incumplimiento en las entregas de vivienda a los afiliados</t>
  </si>
  <si>
    <t>Disminución de rendimientos financieros</t>
  </si>
  <si>
    <t>Concentración de recursos en un solo banco</t>
  </si>
  <si>
    <t>Fuga de información de afiliados o de procesos internos
Posibles demandas legales</t>
  </si>
  <si>
    <t>Pérdidas económicas</t>
  </si>
  <si>
    <t>Falta de seguimiento periódico de las actividades y planes</t>
  </si>
  <si>
    <t>Extralimitación de funciones</t>
  </si>
  <si>
    <t>Alteración de información reportada</t>
  </si>
  <si>
    <t>Complicidad de funcionarios para cometer actividades de fraude
Falta de aseguramiento de la información</t>
  </si>
  <si>
    <t>Modificación de perfiles o alteración de la parametrización de los sistemas de información</t>
  </si>
  <si>
    <t>Intercambio de favores, discrecionalidad en la toma de decisiones</t>
  </si>
  <si>
    <t>Obtención de un beneficio particular</t>
  </si>
  <si>
    <t>Ausencia de moralidad pública de los funcionarios
Falta de aseguramiento de la información
Obtención de un beneficio particular</t>
  </si>
  <si>
    <t>Manipular o alterar información</t>
  </si>
  <si>
    <t>Acceder sin autorización a la información</t>
  </si>
  <si>
    <t>Obtención de un beneficio particular
Falta de ética del funcionario</t>
  </si>
  <si>
    <t>Admisión inadecuada de proyectos inmobiliarios a cambio de dádivas ofrecidas por terceros</t>
  </si>
  <si>
    <t>Falta de seguimiento de la ejecución presupuestal
Incumplimiento de la aplicación del manual presupuestal
Fallas en la planeación del presupuesto</t>
  </si>
  <si>
    <t>Uso indebido de rubros presupuestales</t>
  </si>
  <si>
    <t>Ausencia de moralidad pública de los funcionarios
Falta de aseguramiento de la información
Obtención de beneficios particulares</t>
  </si>
  <si>
    <t>Alteración de información con el fin de otorgar Leasing Habitacional a afiliados que no cumplen los requisitos</t>
  </si>
  <si>
    <t>Favorecer a un intermediario del mercado de valores en la negociación de títulos valores</t>
  </si>
  <si>
    <t>Toma de decisiones sobre el manejo de recursos líquidos  de la Entidad a cambio de dádivas ofrecidas por terceros</t>
  </si>
  <si>
    <t>Filtración de información de procesos de contratación</t>
  </si>
  <si>
    <t>Direccionamiento de los pliegos de condiciones para la contratación de la Entidad con terceros</t>
  </si>
  <si>
    <t>Falta de seguimiento y control</t>
  </si>
  <si>
    <t>Uso indebido de efectivo de las cajas menores</t>
  </si>
  <si>
    <t>Ejercer presión sobre el contratista con el fin de obtener un beneficio particular</t>
  </si>
  <si>
    <t>Posibilidad de que el auditor incurra en cohecho</t>
  </si>
  <si>
    <t xml:space="preserve">
Complicidad de funcionarios para no iniciar procesos de investigación o archivar los existentes
</t>
  </si>
  <si>
    <t>Funcionarios que sobrepasan los límites de responsabilidad que les corresponden.
Asumir funciones que no son de la competencia de cada funcionario</t>
  </si>
  <si>
    <t>Pérdida de información
Pérdidas económicas</t>
  </si>
  <si>
    <t>Fuga de información de afiliados o de procesos internos</t>
  </si>
  <si>
    <t>Apropiación indebida de recursos</t>
  </si>
  <si>
    <t>Gestión Jurídica</t>
  </si>
  <si>
    <t>Todos los procesos (*)</t>
  </si>
  <si>
    <t>Gestión de Vivienda y Mercadeo</t>
  </si>
  <si>
    <t>Gestión de Finanzas y Crédito</t>
  </si>
  <si>
    <t>Gestión de Tesorería</t>
  </si>
  <si>
    <t>Gestión de Contratación</t>
  </si>
  <si>
    <t>Servicios Administrativos</t>
  </si>
  <si>
    <t>Gestión Disciplinaria</t>
  </si>
  <si>
    <t>Auditoría y Control</t>
  </si>
  <si>
    <t>Registro</t>
  </si>
  <si>
    <t>Favorecer a terceros
Obtener un beneficio particular</t>
  </si>
  <si>
    <t>Demoras en el proceso
Posibles demandas legales</t>
  </si>
  <si>
    <t xml:space="preserve">Afectación de la imagen y credibilidad de la entidad
</t>
  </si>
  <si>
    <t>Favorecer a terceros
Obtener un beneficio particular</t>
  </si>
  <si>
    <t>Demoras en el proceso
Afectación de la imagen y credibilidad de la entidad</t>
  </si>
  <si>
    <t xml:space="preserve">Ausencia de moralidad pública de los funcionarios
Clientelismo  y amiguismo
Omisión de procedimientos legales
</t>
  </si>
  <si>
    <t>Manipulación del contrato por parte del supervisor del mismo</t>
  </si>
  <si>
    <t>Falta de seguimiento a las tasas ofrecidas en el mercado</t>
  </si>
  <si>
    <t>PROBABILIDAD</t>
  </si>
  <si>
    <t>IMPACTO</t>
  </si>
  <si>
    <t>FRECUENTE</t>
  </si>
  <si>
    <t xml:space="preserve">POSIBLE </t>
  </si>
  <si>
    <t>OCASIONAL</t>
  </si>
  <si>
    <t>RARO</t>
  </si>
  <si>
    <t>IMPROBABLE</t>
  </si>
  <si>
    <t>CATASTRÓFICO</t>
  </si>
  <si>
    <t>MAYOR</t>
  </si>
  <si>
    <t>MODERADO</t>
  </si>
  <si>
    <t>CONSECUENCIA</t>
  </si>
  <si>
    <t>EXTREMA</t>
  </si>
  <si>
    <t>ALTA</t>
  </si>
  <si>
    <t>MODERADA</t>
  </si>
  <si>
    <t>BAJA</t>
  </si>
  <si>
    <t>Verificación de la información.
Control dual.</t>
  </si>
  <si>
    <t>Cumplimiento de los perfiles y funciones para el cargo.
Actualización permanente del normograma</t>
  </si>
  <si>
    <t>Conciliaciones.
Monitoreo.
Validación de la información.
Arqueos de caja menor.</t>
  </si>
  <si>
    <t xml:space="preserve">Monitoreo y seguimiento de las operaciones acordes con las tasas de cierre a mercado.
</t>
  </si>
  <si>
    <t>Segregación de funciones.
Auditorías de control.
Diligenciamiento de formato de permisos informáticos.
Seguimiento y monitoreo a las modificaciones realizadas en base de datos.</t>
  </si>
  <si>
    <t xml:space="preserve">Diligenciamiento de formato de permisos informáticos.
Restricción de ingreso a las áreas que manejan información sensible.
Custodia de dispositivos móviles y demás equipos electrónicos en áreas que manejan información sensible.
</t>
  </si>
  <si>
    <t>Verificación de los riesgos materializados.
Revisión de quejas y reclamos que ocasionen pérdidas económicas.
Control dual de calendario de procesos a fin de hacer seguimiento a fechas de vencimiento.</t>
  </si>
  <si>
    <t xml:space="preserve">Verificación de informes de ejecución del contrato emitido por el supervisor.
Validación de la calificación del proveedor.
Seguimiento al cronograma del contrato.
</t>
  </si>
  <si>
    <t>Consulta/Divulgación</t>
  </si>
  <si>
    <t>Omitir denuncias de orden penal, disciplinaria, administrativo o fiscal para beneficiar a terceros</t>
  </si>
  <si>
    <t xml:space="preserve">Designación objetiva de auditores.
Segregación de funciones.
Divulgación del Código de ética y conducta.
Capacitación en medidas disciplinarias.
</t>
  </si>
  <si>
    <t>Utilizar para beneficio propio o de terceros la información y datos a los que se tiene acceso por el ejercicio de sus funciones u obligaciones</t>
  </si>
  <si>
    <t>Administración de Cuentas
Gestión del Trámite</t>
  </si>
  <si>
    <t>Falta de revisión detallada de los casos en que se autoriza el reintegro de dinero</t>
  </si>
  <si>
    <t>Autorizar reintegros de dinero sin  el cumplimiento de los procedimientos establecidos</t>
  </si>
  <si>
    <t>Pérdidas económicas
Posibles demandas legales
Afectación de la imagen y credibilidad de la entidad</t>
  </si>
  <si>
    <t>Los juzgados elaboran los títulos judiciales a nombre del apoderado de la Caja Promotora de Vivienda Militar y de Policía</t>
  </si>
  <si>
    <t>Desviación de los recursos provenientes del depósito de títulos judiciales</t>
  </si>
  <si>
    <t>Pérdidas económicas
Afectación de la imagen y credibilidad de la entidad</t>
  </si>
  <si>
    <t>Gestión de Contratación
Gestión de Talento Humano</t>
  </si>
  <si>
    <t>Contratar personal sin los requisitos, la experiencia y competencias para ejercer el cargo</t>
  </si>
  <si>
    <t>Posibles demandas legales
Afectación de la imagen y credibilidad de la entidad</t>
  </si>
  <si>
    <t>Validación y verificación de la información
Verificación lista de chequeo
Revisión de la solicitud de las necesidades de contratación</t>
  </si>
  <si>
    <t>* Procesos: Gestión Estratégica; Gestión del Riesgo; Gestión de Informática; Gestión Jurídica; Auditoría y Control; Gestión del Trámite; Administración de Cuentas; Gestión del SAC; Gestión de Tesorería; Gestión de Finanzas y Crédito; Gestión del Talento Humano; Gestión de Contratación; Gestión Documental; Servicios Administrativos; Gestión Disciplinaria; Gestión de Comunicaciones; Gestión de Vivienda y Mercadeo.</t>
  </si>
  <si>
    <t>Segregación de funciones.
Cumplimiento de las obligaciones contractuales.
Capacitación en medidas disciplinarias.
Auditorías de control.</t>
  </si>
  <si>
    <t>Análisis de documentos de inscripción.
Verificación de lista de chequeo.
Monitoreo de las listas vinculantes.
Validación y verificación de la información.
Consulta en CIFIN.</t>
  </si>
  <si>
    <t>Control dual de los datos o información.
Documentos del proceso.
Seguimiento a la ejecución presupuestal.
Cumplimiento del manual de presupuesto.</t>
  </si>
  <si>
    <t xml:space="preserve">Diversificación del disponible en los 3 bancos que ofrezcan mejores tasas.
Monitoreo y seguimiento diario de riesgo de liquidez. </t>
  </si>
  <si>
    <t>Líderes de procesos</t>
  </si>
  <si>
    <t>Revisión e identificación de nuevos riesgos de corrupción, sus causas y controles definidos.</t>
  </si>
  <si>
    <t>Mesas de trabajo Grupos de Expertos</t>
  </si>
  <si>
    <t>Actas de reunión de Grupos de Expertos</t>
  </si>
  <si>
    <t>Cero eventos de  riesgo de corrupción presentados.
Cero riesgos de corrupción materializados</t>
  </si>
  <si>
    <t>Obtener un beneficio particular
Favorecer a terceros
Miedo a represalias
Desconocimiento de las instancias para denunciar</t>
  </si>
  <si>
    <t>Falta de verificación de los perfiles requeridos para que sean concordantes con las vacantes</t>
  </si>
  <si>
    <t>Política de Riesgos de Corrupción</t>
  </si>
  <si>
    <t>El mapa de riesgos de corrupción de la Caja Promotora de Vivienda Militar y de Policía, se encuentra disponible para su consulta en la página web.</t>
  </si>
  <si>
    <t>Verificación de los riesgos materializados.
Revisión de quejas y reclamos que ocasionen pérdidas económicas.
Auditorías internas.
Capacitación en medidas disciplinarias.
Campañas de valores institucionales.
Socialización de línea telefónica para denuncias.
Divulgación del Código de ética, integridad y conducta.</t>
  </si>
  <si>
    <t>Divulgación del Código de ética, integridad y conducta.
Monitoreo</t>
  </si>
  <si>
    <t xml:space="preserve">
Divulgación del Código de ética, integridad y conducta.
Archivo y custodia de informes de auditoría.
Acuerdo de confidencialidad
</t>
  </si>
  <si>
    <t>Alterar documentos recibidos en el proceso</t>
  </si>
  <si>
    <t>Acuerdo de confidencialidad.
Monitoreo y seguimiento al proceso.
Cumplimiento de los manuales, procedimientos y demás documentos que soportan el proceso.</t>
  </si>
  <si>
    <t>Cumplimiento de los manuales, procedimientos y demás documentos que soportan el proceso.
Capacitación en medidas disciplinarias.
Divulgación del Código de ética, integridad y conducta.</t>
  </si>
  <si>
    <t>Cumplimiento de los manuales, procedimientos y demás documentos que soportan el proceso.
Backup diarios de la información.
Conciliaciones.</t>
  </si>
  <si>
    <t>Cumplimiento de los manuales, procedimientos y demás documentos que soportan el proceso.
Comité de Crédito.
Control dual.</t>
  </si>
  <si>
    <t>Cumplimiento de los manuales, procedimientos y demás documentos que soportan el proceso.
Escaneo de documentos.
Lista de chequeo.
Verificación de la información.
Control dual.</t>
  </si>
  <si>
    <t>Revisión de las solicitudes de necesidades de contratación.
Cumplimiento de los manuales, procedimientos y demás documentos que soportan el proceso.
Realización de estudios previos y estudios de mercado.
Comité evaluador de las propuestas.</t>
  </si>
  <si>
    <t xml:space="preserve">
Segregación de funciones
</t>
  </si>
  <si>
    <t>Gestión de Informática
Administración de Cuentas
Gestión del Trámite
Gestión de Vivienda y Mercadeo
Gestión Documental</t>
  </si>
  <si>
    <t>Administración de Cuentas
Gestión del Trámite
Gestión de Vivienda y Mercadeo</t>
  </si>
  <si>
    <t>Falta de declaración de los Conflictos de interés</t>
  </si>
  <si>
    <t>Afectación a la reputación de la Entidad
Pérdida de recursos económicos
Sanciones
Posibles demandas legales</t>
  </si>
  <si>
    <t>Formato de Conflicto de Interés diligenciado
Actualización anual de la declaración de bienes y rentas
Actualización de información en el SIGEP
Formato de conocimiento del cliente diligenciado</t>
  </si>
  <si>
    <t>Debilidades en el proceso de vinculación o contratación de personal para la Entidad.</t>
  </si>
  <si>
    <t xml:space="preserve">                                                    MAPA DE RIESGOS DE CORRUPCIÓN 2022</t>
  </si>
  <si>
    <t>12/10/2021
13/10/2021
14/10/2021</t>
  </si>
  <si>
    <t>La Caja Promotora de Vivienda Militar y de Policía está comprometida en gestionar los mecanismos para la prevención, investigación y sanción contra la corrupción, mediante la consolidación de la cultura de integridad y legalidad dirigida a todos sus colaboradores, optimizando periódicamente los controles establecidos con miras a prevenir y eliminar posibles actos de uso indebido del poder, de los recursos o de la información para beneficios particulares, que podrían afectar los intereses de la Entidad y de las partes interesadas y que causarían un impacto inaceptable e intolerable. De esta manera la Entidad contribuye a una administración pública libre de corrupción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</si>
</sst>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2E74B5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24"/>
      <color rgb="FF2E74B5"/>
      <name val="Calibri"/>
      <family val="2"/>
      <scheme val="minor"/>
    </font>
    <font>
      <sz val="14"/>
      <color rgb="FF2E74B5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2E74B5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4"/>
      <color rgb="FF2E74B5"/>
      <name val="Calibri"/>
      <family val="2"/>
      <scheme val="minor"/>
    </font>
    <font>
      <b/>
      <sz val="14"/>
      <color theme="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theme="0"/>
      </left>
      <right/>
      <top/>
      <bottom/>
      <diagonal/>
    </border>
    <border>
      <left style="medium">
        <color rgb="FF2E74B5"/>
      </left>
      <right style="medium">
        <color rgb="FF2E74B5"/>
      </right>
      <top style="medium">
        <color rgb="FF2E74B5"/>
      </top>
      <bottom style="medium">
        <color rgb="FF2E74B5"/>
      </bottom>
      <diagonal/>
    </border>
    <border>
      <left/>
      <right style="medium">
        <color rgb="FF2E74B5"/>
      </right>
      <top/>
      <bottom style="medium">
        <color rgb="FF2E74B5"/>
      </bottom>
      <diagonal/>
    </border>
    <border>
      <left/>
      <right/>
      <top style="medium">
        <color rgb="FF2E74B5"/>
      </top>
      <bottom/>
      <diagonal/>
    </border>
    <border>
      <left style="medium">
        <color rgb="FF2E74B5"/>
      </left>
      <right/>
      <top style="medium">
        <color rgb="FF2E74B5"/>
      </top>
      <bottom style="medium">
        <color rgb="FF2E74B5"/>
      </bottom>
      <diagonal/>
    </border>
    <border>
      <left style="medium">
        <color rgb="FF2E74B5"/>
      </left>
      <right style="medium">
        <color rgb="FF2E74B5"/>
      </right>
      <top style="medium">
        <color rgb="FF2E74B5"/>
      </top>
      <bottom/>
      <diagonal/>
    </border>
    <border>
      <left style="medium">
        <color rgb="FF2E74B5"/>
      </left>
      <right style="medium">
        <color rgb="FF2E74B5"/>
      </right>
      <top/>
      <bottom/>
      <diagonal/>
    </border>
    <border>
      <left style="medium">
        <color rgb="FF2E74B5"/>
      </left>
      <right style="medium">
        <color rgb="FF2E74B5"/>
      </right>
      <top/>
      <bottom style="medium">
        <color rgb="FF2E74B5"/>
      </bottom>
      <diagonal/>
    </border>
    <border>
      <left style="medium">
        <color rgb="FF2E74B5"/>
      </left>
      <right/>
      <top style="medium">
        <color rgb="FF2E74B5"/>
      </top>
      <bottom/>
      <diagonal/>
    </border>
    <border>
      <left/>
      <right style="medium">
        <color rgb="FF2E74B5"/>
      </right>
      <top style="medium">
        <color rgb="FF2E74B5"/>
      </top>
      <bottom/>
      <diagonal/>
    </border>
    <border>
      <left style="medium">
        <color rgb="FF2E74B5"/>
      </left>
      <right/>
      <top/>
      <bottom/>
      <diagonal/>
    </border>
    <border>
      <left style="medium">
        <color rgb="FF2E74B5"/>
      </left>
      <right/>
      <top/>
      <bottom style="medium">
        <color rgb="FF2E74B5"/>
      </bottom>
      <diagonal/>
    </border>
    <border>
      <left/>
      <right/>
      <top/>
      <bottom style="medium">
        <color rgb="FF2E74B5"/>
      </bottom>
      <diagonal/>
    </border>
    <border>
      <left/>
      <right/>
      <top style="medium">
        <color rgb="FF2E74B5"/>
      </top>
      <bottom style="medium">
        <color rgb="FF2E74B5"/>
      </bottom>
      <diagonal/>
    </border>
    <border>
      <left/>
      <right style="medium">
        <color rgb="FF2E74B5"/>
      </right>
      <top style="medium">
        <color rgb="FF2E74B5"/>
      </top>
      <bottom style="medium">
        <color rgb="FF2E74B5"/>
      </bottom>
      <diagonal/>
    </border>
    <border>
      <left style="medium">
        <color theme="4"/>
      </left>
      <right style="thin">
        <color indexed="64"/>
      </right>
      <top style="medium">
        <color theme="4"/>
      </top>
      <bottom/>
      <diagonal/>
    </border>
    <border>
      <left style="medium">
        <color theme="4"/>
      </left>
      <right style="medium">
        <color theme="4"/>
      </right>
      <top style="medium">
        <color theme="4"/>
      </top>
      <bottom/>
      <diagonal/>
    </border>
    <border>
      <left style="medium">
        <color theme="4"/>
      </left>
      <right/>
      <top style="medium">
        <color theme="4"/>
      </top>
      <bottom/>
      <diagonal/>
    </border>
    <border>
      <left style="medium">
        <color theme="4"/>
      </left>
      <right style="medium">
        <color theme="4"/>
      </right>
      <top style="medium">
        <color theme="4"/>
      </top>
      <bottom style="medium">
        <color theme="4"/>
      </bottom>
      <diagonal/>
    </border>
    <border>
      <left style="medium">
        <color rgb="FF2E74B5"/>
      </left>
      <right style="medium">
        <color theme="4"/>
      </right>
      <top style="medium">
        <color rgb="FF2E74B5"/>
      </top>
      <bottom/>
      <diagonal/>
    </border>
    <border>
      <left style="medium">
        <color rgb="FF2E74B5"/>
      </left>
      <right style="medium">
        <color theme="4"/>
      </right>
      <top style="medium">
        <color theme="4"/>
      </top>
      <bottom style="medium">
        <color theme="4"/>
      </bottom>
      <diagonal/>
    </border>
    <border>
      <left style="medium">
        <color theme="4"/>
      </left>
      <right/>
      <top style="medium">
        <color rgb="FF2E74B5"/>
      </top>
      <bottom style="medium">
        <color rgb="FF2E74B5"/>
      </bottom>
      <diagonal/>
    </border>
    <border>
      <left style="medium">
        <color theme="4"/>
      </left>
      <right style="medium">
        <color theme="4"/>
      </right>
      <top style="medium">
        <color rgb="FF2E74B5"/>
      </top>
      <bottom style="medium">
        <color rgb="FF2E74B5"/>
      </bottom>
      <diagonal/>
    </border>
    <border>
      <left style="medium">
        <color rgb="FF2E74B5"/>
      </left>
      <right style="medium">
        <color theme="4"/>
      </right>
      <top style="medium">
        <color rgb="FF2E74B5"/>
      </top>
      <bottom style="medium">
        <color theme="4"/>
      </bottom>
      <diagonal/>
    </border>
    <border>
      <left style="medium">
        <color rgb="FF2E74B5"/>
      </left>
      <right style="medium">
        <color rgb="FF2E74B5"/>
      </right>
      <top style="medium">
        <color rgb="FF2E74B5"/>
      </top>
      <bottom style="medium">
        <color theme="4"/>
      </bottom>
      <diagonal/>
    </border>
    <border>
      <left style="medium">
        <color rgb="FF2E74B5"/>
      </left>
      <right style="medium">
        <color rgb="FF2E74B5"/>
      </right>
      <top style="medium">
        <color theme="4"/>
      </top>
      <bottom style="medium">
        <color theme="4"/>
      </bottom>
      <diagonal/>
    </border>
    <border>
      <left style="medium">
        <color rgb="FF2E74B5"/>
      </left>
      <right style="medium">
        <color rgb="FF2E74B5"/>
      </right>
      <top/>
      <bottom style="medium">
        <color theme="4"/>
      </bottom>
      <diagonal/>
    </border>
    <border>
      <left/>
      <right/>
      <top style="medium">
        <color theme="4"/>
      </top>
      <bottom/>
      <diagonal/>
    </border>
    <border>
      <left style="medium">
        <color rgb="FF2E74B5"/>
      </left>
      <right style="medium">
        <color rgb="FF2E74B5"/>
      </right>
      <top style="medium">
        <color rgb="FF2E74B5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rgb="FF2E74B5"/>
      </bottom>
      <diagonal/>
    </border>
    <border>
      <left style="medium">
        <color rgb="FF2E74B5"/>
      </left>
      <right style="medium">
        <color rgb="FF2E74B5"/>
      </right>
      <top style="thin">
        <color indexed="64"/>
      </top>
      <bottom/>
      <diagonal/>
    </border>
    <border>
      <left/>
      <right style="medium">
        <color theme="4"/>
      </right>
      <top style="medium">
        <color theme="4"/>
      </top>
      <bottom/>
      <diagonal/>
    </border>
    <border>
      <left style="medium">
        <color indexed="64"/>
      </left>
      <right/>
      <top style="medium">
        <color rgb="FF2E74B5"/>
      </top>
      <bottom style="medium">
        <color rgb="FF2E74B5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3" borderId="1" xfId="0" applyFont="1" applyFill="1" applyBorder="1" applyAlignment="1">
      <alignment horizontal="left" vertical="center"/>
    </xf>
    <xf numFmtId="0" fontId="0" fillId="3" borderId="0" xfId="0" applyFill="1" applyBorder="1" applyAlignment="1">
      <alignment horizontal="left" vertical="center"/>
    </xf>
    <xf numFmtId="0" fontId="0" fillId="3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3" borderId="0" xfId="0" applyFont="1" applyFill="1" applyBorder="1" applyAlignment="1">
      <alignment vertical="center" wrapText="1"/>
    </xf>
    <xf numFmtId="0" fontId="0" fillId="3" borderId="11" xfId="0" applyFill="1" applyBorder="1"/>
    <xf numFmtId="0" fontId="6" fillId="3" borderId="0" xfId="0" applyFont="1" applyFill="1"/>
    <xf numFmtId="0" fontId="6" fillId="0" borderId="0" xfId="0" applyFont="1"/>
    <xf numFmtId="0" fontId="2" fillId="2" borderId="6" xfId="0" applyFont="1" applyFill="1" applyBorder="1" applyAlignment="1">
      <alignment horizontal="center" vertical="center" textRotation="90" wrapText="1"/>
    </xf>
    <xf numFmtId="0" fontId="2" fillId="2" borderId="7" xfId="0" applyFont="1" applyFill="1" applyBorder="1" applyAlignment="1">
      <alignment horizontal="center" vertical="center" textRotation="90" wrapText="1"/>
    </xf>
    <xf numFmtId="0" fontId="2" fillId="2" borderId="27" xfId="0" applyFont="1" applyFill="1" applyBorder="1" applyAlignment="1">
      <alignment horizontal="center" vertical="center" textRotation="90" wrapText="1"/>
    </xf>
    <xf numFmtId="0" fontId="7" fillId="0" borderId="25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3" borderId="22" xfId="0" applyFont="1" applyFill="1" applyBorder="1" applyAlignment="1">
      <alignment vertical="center" wrapText="1"/>
    </xf>
    <xf numFmtId="0" fontId="7" fillId="0" borderId="23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14" fontId="7" fillId="0" borderId="17" xfId="0" applyNumberFormat="1" applyFont="1" applyBorder="1" applyAlignment="1">
      <alignment vertical="center" wrapText="1"/>
    </xf>
    <xf numFmtId="0" fontId="7" fillId="0" borderId="26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3" borderId="2" xfId="0" applyFont="1" applyFill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24" xfId="0" applyFont="1" applyBorder="1" applyAlignment="1">
      <alignment vertical="center" wrapText="1"/>
    </xf>
    <xf numFmtId="0" fontId="7" fillId="0" borderId="26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vertical="center" wrapText="1"/>
    </xf>
    <xf numFmtId="0" fontId="2" fillId="0" borderId="26" xfId="0" applyFont="1" applyFill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7" fillId="0" borderId="2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7" fillId="0" borderId="29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3" borderId="6" xfId="0" applyFont="1" applyFill="1" applyBorder="1" applyAlignment="1">
      <alignment vertical="center" wrapText="1"/>
    </xf>
    <xf numFmtId="0" fontId="7" fillId="0" borderId="19" xfId="0" applyFont="1" applyBorder="1" applyAlignment="1">
      <alignment vertical="center" wrapText="1"/>
    </xf>
    <xf numFmtId="0" fontId="7" fillId="3" borderId="29" xfId="0" applyFont="1" applyFill="1" applyBorder="1" applyAlignment="1">
      <alignment vertical="center" wrapText="1"/>
    </xf>
    <xf numFmtId="0" fontId="7" fillId="0" borderId="28" xfId="0" applyFont="1" applyBorder="1" applyAlignment="1">
      <alignment vertical="center" wrapText="1"/>
    </xf>
    <xf numFmtId="0" fontId="7" fillId="0" borderId="31" xfId="0" applyFont="1" applyBorder="1" applyAlignment="1">
      <alignment vertical="center" wrapText="1"/>
    </xf>
    <xf numFmtId="14" fontId="7" fillId="0" borderId="32" xfId="0" applyNumberFormat="1" applyFont="1" applyBorder="1" applyAlignment="1">
      <alignment vertical="center" wrapText="1"/>
    </xf>
    <xf numFmtId="0" fontId="7" fillId="0" borderId="18" xfId="0" applyFont="1" applyBorder="1" applyAlignment="1">
      <alignment wrapText="1"/>
    </xf>
    <xf numFmtId="0" fontId="7" fillId="0" borderId="18" xfId="0" applyFont="1" applyBorder="1" applyAlignment="1">
      <alignment vertical="top" wrapText="1"/>
    </xf>
    <xf numFmtId="0" fontId="0" fillId="3" borderId="0" xfId="0" applyFill="1" applyBorder="1" applyAlignment="1"/>
    <xf numFmtId="0" fontId="10" fillId="3" borderId="33" xfId="0" applyFont="1" applyFill="1" applyBorder="1" applyAlignment="1">
      <alignment horizontal="left" vertical="center" wrapText="1"/>
    </xf>
    <xf numFmtId="0" fontId="10" fillId="3" borderId="14" xfId="0" applyFont="1" applyFill="1" applyBorder="1" applyAlignment="1">
      <alignment horizontal="left" vertical="center" wrapText="1"/>
    </xf>
    <xf numFmtId="0" fontId="10" fillId="3" borderId="15" xfId="0" applyFont="1" applyFill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left" vertical="center" wrapText="1"/>
    </xf>
    <xf numFmtId="0" fontId="9" fillId="3" borderId="13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0" fontId="9" fillId="3" borderId="30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14" xfId="0" applyFont="1" applyFill="1" applyBorder="1" applyAlignment="1">
      <alignment horizontal="left" vertical="center"/>
    </xf>
    <xf numFmtId="0" fontId="5" fillId="3" borderId="1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" vertical="center" textRotation="90" wrapText="1"/>
    </xf>
    <xf numFmtId="0" fontId="2" fillId="2" borderId="7" xfId="0" applyFont="1" applyFill="1" applyBorder="1" applyAlignment="1">
      <alignment horizontal="center" vertical="center" textRotation="90" wrapText="1"/>
    </xf>
    <xf numFmtId="0" fontId="2" fillId="2" borderId="27" xfId="0" applyFont="1" applyFill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textRotation="89" wrapText="1"/>
    </xf>
    <xf numFmtId="0" fontId="2" fillId="2" borderId="7" xfId="0" applyFont="1" applyFill="1" applyBorder="1" applyAlignment="1">
      <alignment horizontal="center" vertical="center" textRotation="89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12">
    <dxf>
      <font>
        <color theme="0"/>
      </font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colors>
    <mruColors>
      <color rgb="FF2E74B5"/>
      <color rgb="FF1F4E79"/>
      <color rgb="FF2440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28574</xdr:colOff>
      <xdr:row>35</xdr:row>
      <xdr:rowOff>152399</xdr:rowOff>
    </xdr:from>
    <xdr:to>
      <xdr:col>17</xdr:col>
      <xdr:colOff>215747</xdr:colOff>
      <xdr:row>47</xdr:row>
      <xdr:rowOff>10522</xdr:rowOff>
    </xdr:to>
    <xdr:pic>
      <xdr:nvPicPr>
        <xdr:cNvPr id="2" name="Imagen 1" descr="Interfaz de usuario gráfica, Texto, Aplicación&#10;&#10;Descripción generada automáticamente">
          <a:extLst>
            <a:ext uri="{FF2B5EF4-FFF2-40B4-BE49-F238E27FC236}">
              <a16:creationId xmlns:a16="http://schemas.microsoft.com/office/drawing/2014/main" id="{B0BA3D6A-AA0A-4B9F-B975-98B44FCC8A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749" y="48396524"/>
          <a:ext cx="13125450" cy="2144123"/>
        </a:xfrm>
        <a:prstGeom prst="rect">
          <a:avLst/>
        </a:prstGeom>
      </xdr:spPr>
    </xdr:pic>
    <xdr:clientData/>
  </xdr:twoCellAnchor>
  <xdr:twoCellAnchor editAs="oneCell">
    <xdr:from>
      <xdr:col>0</xdr:col>
      <xdr:colOff>1200151</xdr:colOff>
      <xdr:row>0</xdr:row>
      <xdr:rowOff>76200</xdr:rowOff>
    </xdr:from>
    <xdr:to>
      <xdr:col>20</xdr:col>
      <xdr:colOff>97973</xdr:colOff>
      <xdr:row>1</xdr:row>
      <xdr:rowOff>666750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21C2897-0AAB-41CB-8CDF-7976139F26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0151" y="76200"/>
          <a:ext cx="17297400" cy="1352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E6"/>
  <sheetViews>
    <sheetView workbookViewId="0">
      <selection activeCell="E2" sqref="E2"/>
    </sheetView>
  </sheetViews>
  <sheetFormatPr baseColWidth="10" defaultRowHeight="15" x14ac:dyDescent="0.25"/>
  <cols>
    <col min="2" max="2" width="20.5703125" customWidth="1"/>
    <col min="3" max="3" width="17.28515625" customWidth="1"/>
    <col min="5" max="5" width="14.85546875" bestFit="1" customWidth="1"/>
  </cols>
  <sheetData>
    <row r="1" spans="2:5" x14ac:dyDescent="0.25">
      <c r="B1" s="4" t="s">
        <v>80</v>
      </c>
      <c r="C1" s="4" t="s">
        <v>81</v>
      </c>
      <c r="E1" t="s">
        <v>90</v>
      </c>
    </row>
    <row r="2" spans="2:5" x14ac:dyDescent="0.25">
      <c r="B2" s="5" t="s">
        <v>82</v>
      </c>
      <c r="C2" s="5" t="s">
        <v>87</v>
      </c>
      <c r="E2" t="s">
        <v>91</v>
      </c>
    </row>
    <row r="3" spans="2:5" x14ac:dyDescent="0.25">
      <c r="B3" s="5" t="s">
        <v>83</v>
      </c>
      <c r="C3" s="5" t="s">
        <v>88</v>
      </c>
      <c r="E3" t="s">
        <v>92</v>
      </c>
    </row>
    <row r="4" spans="2:5" x14ac:dyDescent="0.25">
      <c r="B4" s="5" t="s">
        <v>84</v>
      </c>
      <c r="C4" s="5" t="s">
        <v>89</v>
      </c>
      <c r="E4" t="s">
        <v>93</v>
      </c>
    </row>
    <row r="5" spans="2:5" x14ac:dyDescent="0.25">
      <c r="B5" s="5" t="s">
        <v>85</v>
      </c>
      <c r="C5" s="5"/>
      <c r="E5" t="s">
        <v>94</v>
      </c>
    </row>
    <row r="6" spans="2:5" x14ac:dyDescent="0.25">
      <c r="B6" s="5" t="s">
        <v>86</v>
      </c>
      <c r="C6" s="5"/>
    </row>
  </sheetData>
  <sheetProtection algorithmName="SHA-512" hashValue="KWU4nYMK/zTTwVfZohKbP3i6q1y7dMXLUlMg6drLmx42hY80T5fYo8bGNX4WNrl2Sy25KNo3xS67RNHWofxfBw==" saltValue="w/2bwlG3g36X5qVaBMGmj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11115-A4AD-4258-A201-0AD3079982D4}">
  <sheetPr>
    <tabColor rgb="FFFFFF00"/>
  </sheetPr>
  <dimension ref="A1:DF413"/>
  <sheetViews>
    <sheetView tabSelected="1" topLeftCell="A34" zoomScale="90" zoomScaleNormal="90" workbookViewId="0">
      <selection activeCell="C34" sqref="C34:V34"/>
    </sheetView>
  </sheetViews>
  <sheetFormatPr baseColWidth="10" defaultRowHeight="15" x14ac:dyDescent="0.25"/>
  <cols>
    <col min="1" max="1" width="21.140625" customWidth="1"/>
    <col min="2" max="2" width="22.7109375" customWidth="1"/>
    <col min="3" max="3" width="23" customWidth="1"/>
    <col min="4" max="4" width="28" customWidth="1"/>
    <col min="5" max="5" width="11.42578125" customWidth="1"/>
    <col min="6" max="6" width="2.28515625" hidden="1" customWidth="1"/>
    <col min="7" max="7" width="18.42578125" customWidth="1"/>
    <col min="8" max="8" width="4.140625" hidden="1" customWidth="1"/>
    <col min="9" max="9" width="13" customWidth="1"/>
    <col min="10" max="10" width="29.7109375" customWidth="1"/>
    <col min="11" max="11" width="14.85546875" customWidth="1"/>
    <col min="12" max="12" width="6" hidden="1" customWidth="1"/>
    <col min="13" max="13" width="16.28515625" customWidth="1"/>
    <col min="14" max="14" width="12.7109375" hidden="1" customWidth="1"/>
    <col min="15" max="15" width="9.5703125" customWidth="1"/>
    <col min="16" max="16" width="11.140625" customWidth="1"/>
    <col min="17" max="17" width="18.7109375" customWidth="1"/>
    <col min="18" max="18" width="12.5703125" customWidth="1"/>
    <col min="19" max="19" width="11" customWidth="1"/>
    <col min="20" max="20" width="14.28515625" customWidth="1"/>
    <col min="21" max="21" width="14.5703125" customWidth="1"/>
    <col min="22" max="22" width="19.42578125" customWidth="1"/>
    <col min="23" max="110" width="11.42578125" style="3"/>
  </cols>
  <sheetData>
    <row r="1" spans="1:110" ht="60" customHeight="1" x14ac:dyDescent="0.25">
      <c r="A1" s="72"/>
      <c r="B1" s="73"/>
      <c r="C1" s="73"/>
      <c r="D1" s="76" t="s">
        <v>149</v>
      </c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7"/>
    </row>
    <row r="2" spans="1:110" ht="60" customHeight="1" thickBot="1" x14ac:dyDescent="0.3">
      <c r="A2" s="74"/>
      <c r="B2" s="75"/>
      <c r="C2" s="75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9"/>
    </row>
    <row r="3" spans="1:110" ht="36" customHeight="1" thickBot="1" x14ac:dyDescent="0.3">
      <c r="A3" s="63" t="s">
        <v>11</v>
      </c>
      <c r="B3" s="64"/>
      <c r="C3" s="64"/>
      <c r="D3" s="65"/>
      <c r="E3" s="63" t="s">
        <v>16</v>
      </c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5"/>
      <c r="S3" s="63" t="s">
        <v>18</v>
      </c>
      <c r="T3" s="64"/>
      <c r="U3" s="64"/>
      <c r="V3" s="65"/>
    </row>
    <row r="4" spans="1:110" s="9" customFormat="1" ht="29.25" customHeight="1" thickBot="1" x14ac:dyDescent="0.25">
      <c r="A4" s="80" t="s">
        <v>12</v>
      </c>
      <c r="B4" s="80" t="s">
        <v>0</v>
      </c>
      <c r="C4" s="80" t="s">
        <v>1</v>
      </c>
      <c r="D4" s="80" t="s">
        <v>2</v>
      </c>
      <c r="E4" s="74" t="s">
        <v>3</v>
      </c>
      <c r="F4" s="75"/>
      <c r="G4" s="75"/>
      <c r="H4" s="75"/>
      <c r="I4" s="83"/>
      <c r="J4" s="63" t="s">
        <v>6</v>
      </c>
      <c r="K4" s="64"/>
      <c r="L4" s="64"/>
      <c r="M4" s="64"/>
      <c r="N4" s="64"/>
      <c r="O4" s="64"/>
      <c r="P4" s="72" t="s">
        <v>20</v>
      </c>
      <c r="Q4" s="73"/>
      <c r="R4" s="84"/>
      <c r="S4" s="60" t="s">
        <v>21</v>
      </c>
      <c r="T4" s="60" t="s">
        <v>10</v>
      </c>
      <c r="U4" s="60" t="s">
        <v>8</v>
      </c>
      <c r="V4" s="60" t="s">
        <v>7</v>
      </c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</row>
    <row r="5" spans="1:110" s="9" customFormat="1" ht="15.75" customHeight="1" thickBot="1" x14ac:dyDescent="0.25">
      <c r="A5" s="81"/>
      <c r="B5" s="81"/>
      <c r="C5" s="81"/>
      <c r="D5" s="81"/>
      <c r="E5" s="63" t="s">
        <v>14</v>
      </c>
      <c r="F5" s="64"/>
      <c r="G5" s="64"/>
      <c r="H5" s="64"/>
      <c r="I5" s="65"/>
      <c r="J5" s="66" t="s">
        <v>15</v>
      </c>
      <c r="K5" s="69" t="s">
        <v>17</v>
      </c>
      <c r="L5" s="69"/>
      <c r="M5" s="69"/>
      <c r="N5" s="69"/>
      <c r="O5" s="69"/>
      <c r="P5" s="74"/>
      <c r="Q5" s="75"/>
      <c r="R5" s="83"/>
      <c r="S5" s="61"/>
      <c r="T5" s="61"/>
      <c r="U5" s="61"/>
      <c r="V5" s="61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</row>
    <row r="6" spans="1:110" s="9" customFormat="1" ht="15.75" customHeight="1" x14ac:dyDescent="0.2">
      <c r="A6" s="81"/>
      <c r="B6" s="81"/>
      <c r="C6" s="81"/>
      <c r="D6" s="81"/>
      <c r="E6" s="60" t="s">
        <v>4</v>
      </c>
      <c r="F6" s="10"/>
      <c r="G6" s="60" t="s">
        <v>5</v>
      </c>
      <c r="H6" s="10"/>
      <c r="I6" s="70" t="s">
        <v>19</v>
      </c>
      <c r="J6" s="67"/>
      <c r="K6" s="60" t="s">
        <v>4</v>
      </c>
      <c r="L6" s="10"/>
      <c r="M6" s="60" t="s">
        <v>5</v>
      </c>
      <c r="N6" s="10"/>
      <c r="O6" s="60" t="s">
        <v>19</v>
      </c>
      <c r="P6" s="60" t="s">
        <v>9</v>
      </c>
      <c r="Q6" s="60" t="s">
        <v>13</v>
      </c>
      <c r="R6" s="60" t="s">
        <v>71</v>
      </c>
      <c r="S6" s="61"/>
      <c r="T6" s="61"/>
      <c r="U6" s="61"/>
      <c r="V6" s="61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</row>
    <row r="7" spans="1:110" s="9" customFormat="1" ht="57" customHeight="1" thickBot="1" x14ac:dyDescent="0.25">
      <c r="A7" s="82"/>
      <c r="B7" s="82"/>
      <c r="C7" s="82"/>
      <c r="D7" s="82"/>
      <c r="E7" s="61"/>
      <c r="F7" s="11"/>
      <c r="G7" s="61"/>
      <c r="H7" s="11"/>
      <c r="I7" s="71"/>
      <c r="J7" s="68"/>
      <c r="K7" s="62"/>
      <c r="L7" s="12"/>
      <c r="M7" s="62"/>
      <c r="N7" s="12"/>
      <c r="O7" s="62"/>
      <c r="P7" s="62"/>
      <c r="Q7" s="62"/>
      <c r="R7" s="62"/>
      <c r="S7" s="62"/>
      <c r="T7" s="62"/>
      <c r="U7" s="62"/>
      <c r="V7" s="62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</row>
    <row r="8" spans="1:110" s="9" customFormat="1" ht="99.75" customHeight="1" thickBot="1" x14ac:dyDescent="0.25">
      <c r="A8" s="13" t="s">
        <v>62</v>
      </c>
      <c r="B8" s="14" t="s">
        <v>22</v>
      </c>
      <c r="C8" s="15" t="s">
        <v>23</v>
      </c>
      <c r="D8" s="16" t="s">
        <v>24</v>
      </c>
      <c r="E8" s="17" t="s">
        <v>83</v>
      </c>
      <c r="F8" s="18">
        <f>IF(E8=FORMULAS!$B$2,5,IF(E8=FORMULAS!$B$3,4,IF(E8=FORMULAS!$B$4,3,IF(E8=FORMULAS!$B$5,2,1))))</f>
        <v>4</v>
      </c>
      <c r="G8" s="19" t="s">
        <v>87</v>
      </c>
      <c r="H8" s="18">
        <f>IF(G8=FORMULAS!$C$2,20,IF(G8=FORMULAS!$C$3,10,5))</f>
        <v>20</v>
      </c>
      <c r="I8" s="20" t="str">
        <f>IF(F8*H8&gt;=60,FORMULAS!$E$2,IF(F8*H8&gt;=30,FORMULAS!$E$2,IF(F8*H8&gt;=15,FORMULAS!$E$4,FORMULAS!$E$5)))</f>
        <v>EXTREMA</v>
      </c>
      <c r="J8" s="17" t="s">
        <v>96</v>
      </c>
      <c r="K8" s="17" t="s">
        <v>86</v>
      </c>
      <c r="L8" s="18">
        <f>IF(K8=FORMULAS!$B$2,5,IF(K8=FORMULAS!$B$3,4,IF(K8=FORMULAS!$B$4,3,IF(K8=FORMULAS!$B$5,2,1))))</f>
        <v>1</v>
      </c>
      <c r="M8" s="19" t="s">
        <v>89</v>
      </c>
      <c r="N8" s="18">
        <f>IF(M8=FORMULAS!$C$2,20,IF(M8=FORMULAS!$C$3,10,5))</f>
        <v>5</v>
      </c>
      <c r="O8" s="21" t="str">
        <f>IF(L8*N8&gt;=60,FORMULAS!$E$2,IF(L8*N8&gt;=30,FORMULAS!$E$3,IF(L8*N8&gt;=15,FORMULAS!$E$4,FORMULAS!$E$5)))</f>
        <v>BAJA</v>
      </c>
      <c r="P8" s="22">
        <v>2021</v>
      </c>
      <c r="Q8" s="17" t="s">
        <v>124</v>
      </c>
      <c r="R8" s="17" t="s">
        <v>126</v>
      </c>
      <c r="S8" s="23" t="s">
        <v>150</v>
      </c>
      <c r="T8" s="17" t="s">
        <v>125</v>
      </c>
      <c r="U8" s="17" t="s">
        <v>123</v>
      </c>
      <c r="V8" s="17" t="s">
        <v>127</v>
      </c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</row>
    <row r="9" spans="1:110" s="9" customFormat="1" ht="100.5" customHeight="1" thickBot="1" x14ac:dyDescent="0.25">
      <c r="A9" s="24" t="s">
        <v>63</v>
      </c>
      <c r="B9" s="25" t="s">
        <v>33</v>
      </c>
      <c r="C9" s="26" t="s">
        <v>35</v>
      </c>
      <c r="D9" s="27" t="s">
        <v>25</v>
      </c>
      <c r="E9" s="18" t="s">
        <v>83</v>
      </c>
      <c r="F9" s="18">
        <f>IF(E9=FORMULAS!$B$2,5,IF(E9=FORMULAS!$B$3,4,IF(E9=FORMULAS!$B$4,3,IF(E9=FORMULAS!$B$5,2,1))))</f>
        <v>4</v>
      </c>
      <c r="G9" s="18" t="s">
        <v>87</v>
      </c>
      <c r="H9" s="18">
        <f>IF(G9=FORMULAS!$C$2,20,IF(G9=FORMULAS!$C$3,10,5))</f>
        <v>20</v>
      </c>
      <c r="I9" s="20" t="str">
        <f>IF(F9*H9&gt;=60,FORMULAS!$E$2,IF(F9*H9&gt;=30,FORMULAS!$E$2,IF(F9*H9&gt;=15,FORMULAS!$E$4,FORMULAS!$E$5)))</f>
        <v>EXTREMA</v>
      </c>
      <c r="J9" s="18" t="s">
        <v>95</v>
      </c>
      <c r="K9" s="17" t="s">
        <v>85</v>
      </c>
      <c r="L9" s="18">
        <f>IF(K9=FORMULAS!$B$2,5,IF(K9=FORMULAS!$B$3,4,IF(K9=FORMULAS!$B$4,3,IF(K9=FORMULAS!$B$5,2,1))))</f>
        <v>2</v>
      </c>
      <c r="M9" s="19" t="s">
        <v>89</v>
      </c>
      <c r="N9" s="18">
        <f>IF(M9=FORMULAS!$C$2,20,IF(M9=FORMULAS!$C$3,10,5))</f>
        <v>5</v>
      </c>
      <c r="O9" s="21" t="str">
        <f>IF(L9*N9&gt;=60,FORMULAS!$E$2,IF(L9*N9&gt;=30,FORMULAS!$E$3,IF(L9*N9&gt;=15,FORMULAS!$E$4,FORMULAS!$E$5)))</f>
        <v>BAJA</v>
      </c>
      <c r="P9" s="22">
        <v>2021</v>
      </c>
      <c r="Q9" s="17" t="s">
        <v>124</v>
      </c>
      <c r="R9" s="17" t="s">
        <v>126</v>
      </c>
      <c r="S9" s="23" t="s">
        <v>150</v>
      </c>
      <c r="T9" s="17" t="s">
        <v>125</v>
      </c>
      <c r="U9" s="17" t="s">
        <v>123</v>
      </c>
      <c r="V9" s="17" t="s">
        <v>127</v>
      </c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</row>
    <row r="10" spans="1:110" s="9" customFormat="1" ht="131.25" customHeight="1" thickBot="1" x14ac:dyDescent="0.25">
      <c r="A10" s="24" t="s">
        <v>63</v>
      </c>
      <c r="B10" s="25" t="s">
        <v>58</v>
      </c>
      <c r="C10" s="26" t="s">
        <v>34</v>
      </c>
      <c r="D10" s="27" t="s">
        <v>26</v>
      </c>
      <c r="E10" s="18" t="s">
        <v>83</v>
      </c>
      <c r="F10" s="18">
        <f>IF(E10=FORMULAS!$B$2,5,IF(E10=FORMULAS!$B$3,4,IF(E10=FORMULAS!$B$4,3,IF(E10=FORMULAS!$B$5,2,1))))</f>
        <v>4</v>
      </c>
      <c r="G10" s="18" t="s">
        <v>87</v>
      </c>
      <c r="H10" s="18">
        <f>IF(G10=FORMULAS!$C$2,20,IF(G10=FORMULAS!$C$3,10,5))</f>
        <v>20</v>
      </c>
      <c r="I10" s="20" t="str">
        <f>IF(F10*H10&gt;=60,FORMULAS!$E$2,IF(F10*H10&gt;=30,FORMULAS!$E$3,IF(F10*H10&gt;=15,FORMULAS!$E$4,FORMULAS!$E$5)))</f>
        <v>EXTREMA</v>
      </c>
      <c r="J10" s="18" t="s">
        <v>119</v>
      </c>
      <c r="K10" s="17" t="s">
        <v>86</v>
      </c>
      <c r="L10" s="18">
        <f>IF(K10=FORMULAS!$B$2,5,IF(K10=FORMULAS!$B$3,4,IF(K10=FORMULAS!$B$4,3,IF(K10=FORMULAS!$B$5,2,1))))</f>
        <v>1</v>
      </c>
      <c r="M10" s="19" t="s">
        <v>89</v>
      </c>
      <c r="N10" s="18">
        <f>IF(M10=FORMULAS!$C$2,20,IF(M10=FORMULAS!$C$3,10,5))</f>
        <v>5</v>
      </c>
      <c r="O10" s="21" t="str">
        <f>IF(L10*N10&gt;=60,FORMULAS!$E$2,IF(L10*N10&gt;=30,FORMULAS!$E$3,IF(L10*N10&gt;=15,FORMULAS!$E$4,FORMULAS!$E$5)))</f>
        <v>BAJA</v>
      </c>
      <c r="P10" s="22">
        <v>2021</v>
      </c>
      <c r="Q10" s="17" t="s">
        <v>124</v>
      </c>
      <c r="R10" s="17" t="s">
        <v>126</v>
      </c>
      <c r="S10" s="23" t="s">
        <v>150</v>
      </c>
      <c r="T10" s="17" t="s">
        <v>125</v>
      </c>
      <c r="U10" s="17" t="s">
        <v>123</v>
      </c>
      <c r="V10" s="17" t="s">
        <v>127</v>
      </c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</row>
    <row r="11" spans="1:110" s="9" customFormat="1" ht="150.75" customHeight="1" thickBot="1" x14ac:dyDescent="0.25">
      <c r="A11" s="28" t="s">
        <v>143</v>
      </c>
      <c r="B11" s="25" t="s">
        <v>36</v>
      </c>
      <c r="C11" s="26" t="s">
        <v>37</v>
      </c>
      <c r="D11" s="27" t="s">
        <v>59</v>
      </c>
      <c r="E11" s="18" t="s">
        <v>83</v>
      </c>
      <c r="F11" s="18">
        <f>IF(E11=FORMULAS!$B$2,5,IF(E11=FORMULAS!$B$3,4,IF(E11=FORMULAS!$B$4,3,IF(E11=FORMULAS!$B$5,2,1))))</f>
        <v>4</v>
      </c>
      <c r="G11" s="18" t="s">
        <v>87</v>
      </c>
      <c r="H11" s="18">
        <f>IF(G11=FORMULAS!$C$2,20,IF(G11=FORMULAS!$C$3,10,5))</f>
        <v>20</v>
      </c>
      <c r="I11" s="20" t="str">
        <f>IF(F11*H11&gt;=60,FORMULAS!$E$2,IF(F11*H11&gt;=30,FORMULAS!$E$3,IF(F11*H11&gt;=15,FORMULAS!$E$4,FORMULAS!$E$5)))</f>
        <v>EXTREMA</v>
      </c>
      <c r="J11" s="18" t="s">
        <v>99</v>
      </c>
      <c r="K11" s="17" t="s">
        <v>85</v>
      </c>
      <c r="L11" s="18">
        <f>IF(K11=FORMULAS!$B$2,5,IF(K11=FORMULAS!$B$3,4,IF(K11=FORMULAS!$B$4,3,IF(K11=FORMULAS!$B$5,2,1))))</f>
        <v>2</v>
      </c>
      <c r="M11" s="19" t="s">
        <v>89</v>
      </c>
      <c r="N11" s="18">
        <f>IF(M11=FORMULAS!$C$2,20,IF(M11=FORMULAS!$C$3,10,5))</f>
        <v>5</v>
      </c>
      <c r="O11" s="21" t="str">
        <f>IF(L11*N11&gt;=60,FORMULAS!$E$2,IF(L11*N11&gt;=30,FORMULAS!$E$3,IF(L11*N11&gt;=15,FORMULAS!$E$4,FORMULAS!$E$5)))</f>
        <v>BAJA</v>
      </c>
      <c r="P11" s="22">
        <v>2021</v>
      </c>
      <c r="Q11" s="17" t="s">
        <v>124</v>
      </c>
      <c r="R11" s="17" t="s">
        <v>126</v>
      </c>
      <c r="S11" s="23" t="s">
        <v>150</v>
      </c>
      <c r="T11" s="17" t="s">
        <v>125</v>
      </c>
      <c r="U11" s="17" t="s">
        <v>123</v>
      </c>
      <c r="V11" s="17" t="s">
        <v>127</v>
      </c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</row>
    <row r="12" spans="1:110" s="9" customFormat="1" ht="140.25" customHeight="1" thickBot="1" x14ac:dyDescent="0.25">
      <c r="A12" s="24" t="s">
        <v>63</v>
      </c>
      <c r="B12" s="25" t="s">
        <v>77</v>
      </c>
      <c r="C12" s="26" t="s">
        <v>38</v>
      </c>
      <c r="D12" s="27" t="s">
        <v>27</v>
      </c>
      <c r="E12" s="18" t="s">
        <v>83</v>
      </c>
      <c r="F12" s="18">
        <f>IF(E12=FORMULAS!$B$2,5,IF(E12=FORMULAS!$B$3,4,IF(E12=FORMULAS!$B$4,3,IF(E12=FORMULAS!$B$5,2,1))))</f>
        <v>4</v>
      </c>
      <c r="G12" s="18" t="s">
        <v>87</v>
      </c>
      <c r="H12" s="18">
        <f>IF(G12=FORMULAS!$C$2,20,IF(G12=FORMULAS!$C$3,10,5))</f>
        <v>20</v>
      </c>
      <c r="I12" s="20" t="str">
        <f>IF(F12*H12&gt;=60,FORMULAS!$E$2,IF(F12*H12&gt;=30,FORMULAS!$E$3,IF(F12*H12&gt;=15,FORMULAS!$E$4,FORMULAS!$E$5)))</f>
        <v>EXTREMA</v>
      </c>
      <c r="J12" s="18" t="s">
        <v>137</v>
      </c>
      <c r="K12" s="17" t="s">
        <v>85</v>
      </c>
      <c r="L12" s="18">
        <f>IF(K12=FORMULAS!$B$2,5,IF(K12=FORMULAS!$B$3,4,IF(K12=FORMULAS!$B$4,3,IF(K12=FORMULAS!$B$5,2,1))))</f>
        <v>2</v>
      </c>
      <c r="M12" s="19" t="s">
        <v>89</v>
      </c>
      <c r="N12" s="18">
        <f>IF(M12=FORMULAS!$C$2,20,IF(M12=FORMULAS!$C$3,10,5))</f>
        <v>5</v>
      </c>
      <c r="O12" s="21" t="str">
        <f>IF(L12*N12&gt;=60,FORMULAS!$E$2,IF(L12*N12&gt;=30,FORMULAS!$E$3,IF(L12*N12&gt;=15,FORMULAS!$E$4,FORMULAS!$E$5)))</f>
        <v>BAJA</v>
      </c>
      <c r="P12" s="22">
        <v>2021</v>
      </c>
      <c r="Q12" s="17" t="s">
        <v>124</v>
      </c>
      <c r="R12" s="17" t="s">
        <v>126</v>
      </c>
      <c r="S12" s="23" t="s">
        <v>150</v>
      </c>
      <c r="T12" s="17" t="s">
        <v>125</v>
      </c>
      <c r="U12" s="17" t="s">
        <v>123</v>
      </c>
      <c r="V12" s="17" t="s">
        <v>127</v>
      </c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</row>
    <row r="13" spans="1:110" s="9" customFormat="1" ht="144" customHeight="1" thickBot="1" x14ac:dyDescent="0.25">
      <c r="A13" s="28" t="s">
        <v>143</v>
      </c>
      <c r="B13" s="25" t="s">
        <v>39</v>
      </c>
      <c r="C13" s="26" t="s">
        <v>41</v>
      </c>
      <c r="D13" s="14" t="s">
        <v>24</v>
      </c>
      <c r="E13" s="18" t="s">
        <v>83</v>
      </c>
      <c r="F13" s="18">
        <f>IF(E13=FORMULAS!$B$2,5,IF(E13=FORMULAS!$B$3,4,IF(E13=FORMULAS!$B$4,3,IF(E13=FORMULAS!$B$5,2,1))))</f>
        <v>4</v>
      </c>
      <c r="G13" s="18" t="s">
        <v>87</v>
      </c>
      <c r="H13" s="18">
        <f>IF(G13=FORMULAS!$C$2,20,IF(G13=FORMULAS!$C$3,10,5))</f>
        <v>20</v>
      </c>
      <c r="I13" s="20" t="str">
        <f>IF(F13*H13&gt;=60,FORMULAS!$E$2,IF(F13*H13&gt;=30,FORMULAS!$E$3,IF(F13*H13&gt;=15,FORMULAS!$E$4,FORMULAS!$E$5)))</f>
        <v>EXTREMA</v>
      </c>
      <c r="J13" s="18" t="s">
        <v>138</v>
      </c>
      <c r="K13" s="17" t="s">
        <v>85</v>
      </c>
      <c r="L13" s="18">
        <f>IF(K13=FORMULAS!$B$2,5,IF(K13=FORMULAS!$B$3,4,IF(K13=FORMULAS!$B$4,3,IF(K13=FORMULAS!$B$5,2,1))))</f>
        <v>2</v>
      </c>
      <c r="M13" s="19" t="s">
        <v>89</v>
      </c>
      <c r="N13" s="18">
        <f>IF(M13=FORMULAS!$C$2,20,IF(M13=FORMULAS!$C$3,10,5))</f>
        <v>5</v>
      </c>
      <c r="O13" s="21" t="str">
        <f>IF(L13*N13&gt;=60,FORMULAS!$E$2,IF(L13*N13&gt;=30,FORMULAS!$E$3,IF(L13*N13&gt;=15,FORMULAS!$E$4,FORMULAS!$E$5)))</f>
        <v>BAJA</v>
      </c>
      <c r="P13" s="22">
        <v>2021</v>
      </c>
      <c r="Q13" s="17" t="s">
        <v>124</v>
      </c>
      <c r="R13" s="17" t="s">
        <v>126</v>
      </c>
      <c r="S13" s="23" t="s">
        <v>150</v>
      </c>
      <c r="T13" s="17" t="s">
        <v>125</v>
      </c>
      <c r="U13" s="17" t="s">
        <v>123</v>
      </c>
      <c r="V13" s="17" t="s">
        <v>127</v>
      </c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</row>
    <row r="14" spans="1:110" s="9" customFormat="1" ht="168.75" customHeight="1" thickBot="1" x14ac:dyDescent="0.25">
      <c r="A14" s="24" t="s">
        <v>143</v>
      </c>
      <c r="B14" s="25" t="s">
        <v>43</v>
      </c>
      <c r="C14" s="26" t="s">
        <v>42</v>
      </c>
      <c r="D14" s="27" t="s">
        <v>60</v>
      </c>
      <c r="E14" s="18" t="s">
        <v>83</v>
      </c>
      <c r="F14" s="18">
        <f>IF(E14=FORMULAS!$B$2,5,IF(E14=FORMULAS!$B$3,4,IF(E14=FORMULAS!$B$4,3,IF(E14=FORMULAS!$B$5,2,1))))</f>
        <v>4</v>
      </c>
      <c r="G14" s="18" t="s">
        <v>87</v>
      </c>
      <c r="H14" s="18">
        <f>IF(G14=FORMULAS!$C$2,20,IF(G14=FORMULAS!$C$3,10,5))</f>
        <v>20</v>
      </c>
      <c r="I14" s="20" t="str">
        <f>IF(F14*H14&gt;=60,FORMULAS!$E$2,IF(F14*H14&gt;=30,FORMULAS!$E$3,IF(F14*H14&gt;=15,FORMULAS!$E$4,FORMULAS!$E$5)))</f>
        <v>EXTREMA</v>
      </c>
      <c r="J14" s="44" t="s">
        <v>100</v>
      </c>
      <c r="K14" s="17" t="s">
        <v>85</v>
      </c>
      <c r="L14" s="18">
        <f>IF(K14=FORMULAS!$B$2,5,IF(K14=FORMULAS!$B$3,4,IF(K14=FORMULAS!$B$4,3,IF(K14=FORMULAS!$B$5,2,1))))</f>
        <v>2</v>
      </c>
      <c r="M14" s="19" t="s">
        <v>89</v>
      </c>
      <c r="N14" s="18">
        <f>IF(M14=FORMULAS!$C$2,20,IF(M14=FORMULAS!$C$3,10,5))</f>
        <v>5</v>
      </c>
      <c r="O14" s="21" t="str">
        <f>IF(L14*N14&gt;=60,FORMULAS!$E$2,IF(L14*N14&gt;=30,FORMULAS!$E$3,IF(L14*N14&gt;=15,FORMULAS!$E$4,FORMULAS!$E$5)))</f>
        <v>BAJA</v>
      </c>
      <c r="P14" s="22">
        <v>2021</v>
      </c>
      <c r="Q14" s="17" t="s">
        <v>124</v>
      </c>
      <c r="R14" s="17" t="s">
        <v>126</v>
      </c>
      <c r="S14" s="23" t="s">
        <v>150</v>
      </c>
      <c r="T14" s="17" t="s">
        <v>125</v>
      </c>
      <c r="U14" s="17" t="s">
        <v>123</v>
      </c>
      <c r="V14" s="17" t="s">
        <v>127</v>
      </c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</row>
    <row r="15" spans="1:110" s="9" customFormat="1" ht="168" customHeight="1" thickBot="1" x14ac:dyDescent="0.25">
      <c r="A15" s="28" t="s">
        <v>64</v>
      </c>
      <c r="B15" s="25" t="s">
        <v>43</v>
      </c>
      <c r="C15" s="26" t="s">
        <v>44</v>
      </c>
      <c r="D15" s="27" t="s">
        <v>28</v>
      </c>
      <c r="E15" s="18" t="s">
        <v>83</v>
      </c>
      <c r="F15" s="18">
        <f>IF(E15=FORMULAS!$B$2,5,IF(E15=FORMULAS!$B$3,4,IF(E15=FORMULAS!$B$4,3,IF(E15=FORMULAS!$B$5,2,1))))</f>
        <v>4</v>
      </c>
      <c r="G15" s="18" t="s">
        <v>87</v>
      </c>
      <c r="H15" s="18">
        <f>IF(G15=FORMULAS!$C$2,20,IF(G15=FORMULAS!$C$3,10,5))</f>
        <v>20</v>
      </c>
      <c r="I15" s="20" t="str">
        <f>IF(F15*H15&gt;=60,FORMULAS!$E$2,IF(F15*H15&gt;=30,FORMULAS!$E$3,IF(F15*H15&gt;=15,FORMULAS!$E$4,FORMULAS!$E$5)))</f>
        <v>EXTREMA</v>
      </c>
      <c r="J15" s="18" t="s">
        <v>120</v>
      </c>
      <c r="K15" s="17" t="s">
        <v>86</v>
      </c>
      <c r="L15" s="18">
        <f>IF(K15=FORMULAS!$B$2,5,IF(K15=FORMULAS!$B$3,4,IF(K15=FORMULAS!$B$4,3,IF(K15=FORMULAS!$B$5,2,1))))</f>
        <v>1</v>
      </c>
      <c r="M15" s="19" t="s">
        <v>89</v>
      </c>
      <c r="N15" s="18">
        <f>IF(M15=FORMULAS!$C$2,20,IF(M15=FORMULAS!$C$3,10,5))</f>
        <v>5</v>
      </c>
      <c r="O15" s="21" t="str">
        <f>IF(L15*N15&gt;=60,FORMULAS!$E$2,IF(L15*N15&gt;=30,FORMULAS!$E$3,IF(L15*N15&gt;=15,FORMULAS!$E$4,FORMULAS!$E$5)))</f>
        <v>BAJA</v>
      </c>
      <c r="P15" s="22">
        <v>2021</v>
      </c>
      <c r="Q15" s="17" t="s">
        <v>124</v>
      </c>
      <c r="R15" s="17" t="s">
        <v>126</v>
      </c>
      <c r="S15" s="23" t="s">
        <v>150</v>
      </c>
      <c r="T15" s="17" t="s">
        <v>125</v>
      </c>
      <c r="U15" s="17" t="s">
        <v>123</v>
      </c>
      <c r="V15" s="17" t="s">
        <v>127</v>
      </c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</row>
    <row r="16" spans="1:110" s="9" customFormat="1" ht="140.25" customHeight="1" thickBot="1" x14ac:dyDescent="0.25">
      <c r="A16" s="24" t="s">
        <v>65</v>
      </c>
      <c r="B16" s="25" t="s">
        <v>45</v>
      </c>
      <c r="C16" s="26" t="s">
        <v>46</v>
      </c>
      <c r="D16" s="29" t="s">
        <v>24</v>
      </c>
      <c r="E16" s="18" t="s">
        <v>83</v>
      </c>
      <c r="F16" s="18">
        <f>IF(E16=FORMULAS!$B$2,5,IF(E16=FORMULAS!$B$3,4,IF(E16=FORMULAS!$B$4,3,IF(E16=FORMULAS!$B$5,2,1))))</f>
        <v>4</v>
      </c>
      <c r="G16" s="18" t="s">
        <v>87</v>
      </c>
      <c r="H16" s="18">
        <f>IF(G16=FORMULAS!$C$2,20,IF(G16=FORMULAS!$C$3,10,5))</f>
        <v>20</v>
      </c>
      <c r="I16" s="20" t="str">
        <f>IF(F16*H16&gt;=60,FORMULAS!$E$2,IF(F16*H16&gt;=30,FORMULAS!$E$3,IF(F16*H16&gt;=15,FORMULAS!$E$4,FORMULAS!$E$5)))</f>
        <v>EXTREMA</v>
      </c>
      <c r="J16" s="18" t="s">
        <v>121</v>
      </c>
      <c r="K16" s="17" t="s">
        <v>85</v>
      </c>
      <c r="L16" s="18">
        <f>IF(K16=FORMULAS!$B$2,5,IF(K16=FORMULAS!$B$3,4,IF(K16=FORMULAS!$B$4,3,IF(K16=FORMULAS!$B$5,2,1))))</f>
        <v>2</v>
      </c>
      <c r="M16" s="19" t="s">
        <v>89</v>
      </c>
      <c r="N16" s="18">
        <f>IF(M16=FORMULAS!$C$2,20,IF(M16=FORMULAS!$C$3,10,5))</f>
        <v>5</v>
      </c>
      <c r="O16" s="21" t="str">
        <f>IF(L16*N16&gt;=60,FORMULAS!$E$2,IF(L16*N16&gt;=30,FORMULAS!$E$3,IF(L16*N16&gt;=15,FORMULAS!$E$4,FORMULAS!$E$5)))</f>
        <v>BAJA</v>
      </c>
      <c r="P16" s="22">
        <v>2021</v>
      </c>
      <c r="Q16" s="17" t="s">
        <v>124</v>
      </c>
      <c r="R16" s="17" t="s">
        <v>126</v>
      </c>
      <c r="S16" s="23" t="s">
        <v>150</v>
      </c>
      <c r="T16" s="17" t="s">
        <v>125</v>
      </c>
      <c r="U16" s="17" t="s">
        <v>123</v>
      </c>
      <c r="V16" s="17" t="s">
        <v>127</v>
      </c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</row>
    <row r="17" spans="1:110" s="9" customFormat="1" ht="112.5" customHeight="1" thickBot="1" x14ac:dyDescent="0.25">
      <c r="A17" s="28" t="s">
        <v>64</v>
      </c>
      <c r="B17" s="25" t="s">
        <v>47</v>
      </c>
      <c r="C17" s="26" t="s">
        <v>48</v>
      </c>
      <c r="D17" s="14" t="s">
        <v>24</v>
      </c>
      <c r="E17" s="18" t="s">
        <v>83</v>
      </c>
      <c r="F17" s="18">
        <f>IF(E17=FORMULAS!$B$2,5,IF(E17=FORMULAS!$B$3,4,IF(E17=FORMULAS!$B$4,3,IF(E17=FORMULAS!$B$5,2,1))))</f>
        <v>4</v>
      </c>
      <c r="G17" s="18" t="s">
        <v>87</v>
      </c>
      <c r="H17" s="18">
        <f>IF(G17=FORMULAS!$C$2,20,IF(G17=FORMULAS!$C$3,10,5))</f>
        <v>20</v>
      </c>
      <c r="I17" s="20" t="str">
        <f>IF(F17*H17&gt;=60,FORMULAS!$E$2,IF(F17*H17&gt;=30,FORMULAS!$E$3,IF(F17*H17&gt;=15,FORMULAS!$E$4,FORMULAS!$E$5)))</f>
        <v>EXTREMA</v>
      </c>
      <c r="J17" s="18" t="s">
        <v>139</v>
      </c>
      <c r="K17" s="17" t="s">
        <v>86</v>
      </c>
      <c r="L17" s="18">
        <f>IF(K17=FORMULAS!$B$2,5,IF(K17=FORMULAS!$B$3,4,IF(K17=FORMULAS!$B$4,3,IF(K17=FORMULAS!$B$5,2,1))))</f>
        <v>1</v>
      </c>
      <c r="M17" s="19" t="s">
        <v>89</v>
      </c>
      <c r="N17" s="18">
        <f>IF(M17=FORMULAS!$C$2,20,IF(M17=FORMULAS!$C$3,10,5))</f>
        <v>5</v>
      </c>
      <c r="O17" s="21" t="str">
        <f>IF(L17*N17&gt;=60,FORMULAS!$E$2,IF(L17*N17&gt;=30,FORMULAS!$E$3,IF(L17*N17&gt;=15,FORMULAS!$E$4,FORMULAS!$E$5)))</f>
        <v>BAJA</v>
      </c>
      <c r="P17" s="22">
        <v>2021</v>
      </c>
      <c r="Q17" s="17" t="s">
        <v>124</v>
      </c>
      <c r="R17" s="17" t="s">
        <v>126</v>
      </c>
      <c r="S17" s="23" t="s">
        <v>150</v>
      </c>
      <c r="T17" s="17" t="s">
        <v>125</v>
      </c>
      <c r="U17" s="17" t="s">
        <v>123</v>
      </c>
      <c r="V17" s="17" t="s">
        <v>127</v>
      </c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</row>
    <row r="18" spans="1:110" s="9" customFormat="1" ht="87" customHeight="1" thickBot="1" x14ac:dyDescent="0.25">
      <c r="A18" s="24" t="s">
        <v>66</v>
      </c>
      <c r="B18" s="25" t="s">
        <v>39</v>
      </c>
      <c r="C18" s="26" t="s">
        <v>49</v>
      </c>
      <c r="D18" s="27" t="s">
        <v>29</v>
      </c>
      <c r="E18" s="18" t="s">
        <v>83</v>
      </c>
      <c r="F18" s="18">
        <f>IF(E18=FORMULAS!$B$2,5,IF(E18=FORMULAS!$B$3,4,IF(E18=FORMULAS!$B$4,3,IF(E18=FORMULAS!$B$5,2,1))))</f>
        <v>4</v>
      </c>
      <c r="G18" s="18" t="s">
        <v>87</v>
      </c>
      <c r="H18" s="18">
        <f>IF(G18=FORMULAS!$C$2,20,IF(G18=FORMULAS!$C$3,10,5))</f>
        <v>20</v>
      </c>
      <c r="I18" s="20" t="str">
        <f>IF(F18*H18&gt;=60,FORMULAS!$E$2,IF(F18*H18&gt;=30,FORMULAS!$E$2,IF(F18*H18&gt;=15,FORMULAS!$E$4,FORMULAS!$E$5)))</f>
        <v>EXTREMA</v>
      </c>
      <c r="J18" s="44" t="s">
        <v>98</v>
      </c>
      <c r="K18" s="17" t="s">
        <v>85</v>
      </c>
      <c r="L18" s="18">
        <f>IF(K18=FORMULAS!$B$2,5,IF(K18=FORMULAS!$B$3,4,IF(K18=FORMULAS!$B$4,3,IF(K18=FORMULAS!$B$5,2,1))))</f>
        <v>2</v>
      </c>
      <c r="M18" s="19" t="s">
        <v>89</v>
      </c>
      <c r="N18" s="18">
        <f>IF(M18=FORMULAS!$C$2,20,IF(M18=FORMULAS!$C$3,10,5))</f>
        <v>5</v>
      </c>
      <c r="O18" s="21" t="str">
        <f>IF(L18*N18&gt;=60,FORMULAS!$E$2,IF(L18*N18&gt;=30,FORMULAS!$E$3,IF(L18*N18&gt;=15,FORMULAS!$E$4,FORMULAS!$E$5)))</f>
        <v>BAJA</v>
      </c>
      <c r="P18" s="22">
        <v>2021</v>
      </c>
      <c r="Q18" s="17" t="s">
        <v>124</v>
      </c>
      <c r="R18" s="17" t="s">
        <v>126</v>
      </c>
      <c r="S18" s="23" t="s">
        <v>150</v>
      </c>
      <c r="T18" s="17" t="s">
        <v>125</v>
      </c>
      <c r="U18" s="17" t="s">
        <v>123</v>
      </c>
      <c r="V18" s="17" t="s">
        <v>127</v>
      </c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</row>
    <row r="19" spans="1:110" s="9" customFormat="1" ht="96" customHeight="1" thickBot="1" x14ac:dyDescent="0.25">
      <c r="A19" s="24" t="s">
        <v>66</v>
      </c>
      <c r="B19" s="25" t="s">
        <v>79</v>
      </c>
      <c r="C19" s="26" t="s">
        <v>50</v>
      </c>
      <c r="D19" s="27" t="s">
        <v>30</v>
      </c>
      <c r="E19" s="18" t="s">
        <v>83</v>
      </c>
      <c r="F19" s="18">
        <f>IF(E19=FORMULAS!$B$2,5,IF(E19=FORMULAS!$B$3,4,IF(E19=FORMULAS!$B$4,3,IF(E19=FORMULAS!$B$5,2,1))))</f>
        <v>4</v>
      </c>
      <c r="G19" s="18" t="s">
        <v>87</v>
      </c>
      <c r="H19" s="18">
        <f>IF(G19=FORMULAS!$C$2,20,IF(G19=FORMULAS!$C$3,10,5))</f>
        <v>20</v>
      </c>
      <c r="I19" s="20" t="str">
        <f>IF(F19*H19&gt;=60,FORMULAS!$E$2,IF(F19*H19&gt;=30,FORMULAS!$E$3,IF(F19*H19&gt;=15,FORMULAS!$E$4,FORMULAS!$E$5)))</f>
        <v>EXTREMA</v>
      </c>
      <c r="J19" s="18" t="s">
        <v>122</v>
      </c>
      <c r="K19" s="17" t="s">
        <v>86</v>
      </c>
      <c r="L19" s="18">
        <f>IF(K19=FORMULAS!$B$2,5,IF(K19=FORMULAS!$B$3,4,IF(K19=FORMULAS!$B$4,3,IF(K19=FORMULAS!$B$5,2,1))))</f>
        <v>1</v>
      </c>
      <c r="M19" s="19" t="s">
        <v>89</v>
      </c>
      <c r="N19" s="18">
        <f>IF(M19=FORMULAS!$C$2,20,IF(M19=FORMULAS!$C$3,10,5))</f>
        <v>5</v>
      </c>
      <c r="O19" s="21" t="str">
        <f>IF(L19*N19&gt;=60,FORMULAS!$E$2,IF(L19*N19&gt;=30,FORMULAS!$E$3,IF(L19*N19&gt;=15,FORMULAS!$E$4,FORMULAS!$E$5)))</f>
        <v>BAJA</v>
      </c>
      <c r="P19" s="22">
        <v>2021</v>
      </c>
      <c r="Q19" s="17" t="s">
        <v>124</v>
      </c>
      <c r="R19" s="17" t="s">
        <v>126</v>
      </c>
      <c r="S19" s="23" t="s">
        <v>150</v>
      </c>
      <c r="T19" s="17" t="s">
        <v>125</v>
      </c>
      <c r="U19" s="17" t="s">
        <v>123</v>
      </c>
      <c r="V19" s="17" t="s">
        <v>127</v>
      </c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</row>
    <row r="20" spans="1:110" s="9" customFormat="1" ht="165" customHeight="1" thickBot="1" x14ac:dyDescent="0.25">
      <c r="A20" s="28" t="s">
        <v>144</v>
      </c>
      <c r="B20" s="25" t="s">
        <v>72</v>
      </c>
      <c r="C20" s="26" t="s">
        <v>135</v>
      </c>
      <c r="D20" s="27" t="s">
        <v>61</v>
      </c>
      <c r="E20" s="18" t="s">
        <v>83</v>
      </c>
      <c r="F20" s="18">
        <f>IF(E20=FORMULAS!$B$2,5,IF(E20=FORMULAS!$B$3,4,IF(E20=FORMULAS!$B$4,3,IF(E20=FORMULAS!$B$5,2,1))))</f>
        <v>4</v>
      </c>
      <c r="G20" s="18" t="s">
        <v>87</v>
      </c>
      <c r="H20" s="18">
        <f>IF(G20=FORMULAS!$C$2,20,IF(G20=FORMULAS!$C$3,10,5))</f>
        <v>20</v>
      </c>
      <c r="I20" s="20" t="str">
        <f>IF(F20*H20&gt;=60,FORMULAS!$E$2,IF(F20*H20&gt;=30,FORMULAS!$E$3,IF(F20*H20&gt;=15,FORMULAS!$E$4,FORMULAS!$E$5)))</f>
        <v>EXTREMA</v>
      </c>
      <c r="J20" s="18" t="s">
        <v>140</v>
      </c>
      <c r="K20" s="17" t="s">
        <v>85</v>
      </c>
      <c r="L20" s="18">
        <f>IF(K20=FORMULAS!$B$2,5,IF(K20=FORMULAS!$B$3,4,IF(K20=FORMULAS!$B$4,3,IF(K20=FORMULAS!$B$5,2,1))))</f>
        <v>2</v>
      </c>
      <c r="M20" s="19" t="s">
        <v>89</v>
      </c>
      <c r="N20" s="18">
        <f>IF(M20=FORMULAS!$C$2,20,IF(M20=FORMULAS!$C$3,10,5))</f>
        <v>5</v>
      </c>
      <c r="O20" s="21" t="str">
        <f>IF(L20*N20&gt;=60,FORMULAS!$E$2,IF(L20*N20&gt;=30,FORMULAS!$E$3,IF(L20*N20&gt;=15,FORMULAS!$E$4,FORMULAS!$E$5)))</f>
        <v>BAJA</v>
      </c>
      <c r="P20" s="22">
        <v>2021</v>
      </c>
      <c r="Q20" s="17" t="s">
        <v>124</v>
      </c>
      <c r="R20" s="17" t="s">
        <v>126</v>
      </c>
      <c r="S20" s="23" t="s">
        <v>150</v>
      </c>
      <c r="T20" s="17" t="s">
        <v>125</v>
      </c>
      <c r="U20" s="17" t="s">
        <v>123</v>
      </c>
      <c r="V20" s="17" t="s">
        <v>127</v>
      </c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</row>
    <row r="21" spans="1:110" s="9" customFormat="1" ht="132" customHeight="1" thickBot="1" x14ac:dyDescent="0.25">
      <c r="A21" s="30" t="s">
        <v>67</v>
      </c>
      <c r="B21" s="25" t="s">
        <v>39</v>
      </c>
      <c r="C21" s="26" t="s">
        <v>51</v>
      </c>
      <c r="D21" s="27" t="s">
        <v>31</v>
      </c>
      <c r="E21" s="18" t="s">
        <v>83</v>
      </c>
      <c r="F21" s="18">
        <f>IF(E21=FORMULAS!$B$2,5,IF(E21=FORMULAS!$B$3,4,IF(E21=FORMULAS!$B$4,3,IF(E21=FORMULAS!$B$5,2,1))))</f>
        <v>4</v>
      </c>
      <c r="G21" s="18" t="s">
        <v>87</v>
      </c>
      <c r="H21" s="18">
        <f>IF(G21=FORMULAS!$C$2,20,IF(G21=FORMULAS!$C$3,10,5))</f>
        <v>20</v>
      </c>
      <c r="I21" s="20" t="str">
        <f>IF(F21*H21&gt;=60,FORMULAS!$E$2,IF(F21*H21&gt;=30,FORMULAS!$E$3,IF(F21*H21&gt;=15,FORMULAS!$E$4,FORMULAS!$E$5)))</f>
        <v>EXTREMA</v>
      </c>
      <c r="J21" s="18" t="s">
        <v>136</v>
      </c>
      <c r="K21" s="17" t="s">
        <v>85</v>
      </c>
      <c r="L21" s="18">
        <f>IF(K21=FORMULAS!$B$2,5,IF(K21=FORMULAS!$B$3,4,IF(K21=FORMULAS!$B$4,3,IF(K21=FORMULAS!$B$5,2,1))))</f>
        <v>2</v>
      </c>
      <c r="M21" s="19" t="s">
        <v>89</v>
      </c>
      <c r="N21" s="18">
        <f>IF(M21=FORMULAS!$C$2,20,IF(M21=FORMULAS!$C$3,10,5))</f>
        <v>5</v>
      </c>
      <c r="O21" s="21" t="str">
        <f>IF(L21*N21&gt;=60,FORMULAS!$E$2,IF(L21*N21&gt;=30,FORMULAS!$E$3,IF(L21*N21&gt;=15,FORMULAS!$E$4,FORMULAS!$E$5)))</f>
        <v>BAJA</v>
      </c>
      <c r="P21" s="22">
        <v>2021</v>
      </c>
      <c r="Q21" s="17" t="s">
        <v>124</v>
      </c>
      <c r="R21" s="17" t="s">
        <v>126</v>
      </c>
      <c r="S21" s="23" t="s">
        <v>150</v>
      </c>
      <c r="T21" s="17" t="s">
        <v>125</v>
      </c>
      <c r="U21" s="17" t="s">
        <v>123</v>
      </c>
      <c r="V21" s="17" t="s">
        <v>127</v>
      </c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</row>
    <row r="22" spans="1:110" s="9" customFormat="1" ht="193.5" customHeight="1" thickBot="1" x14ac:dyDescent="0.25">
      <c r="A22" s="31" t="s">
        <v>67</v>
      </c>
      <c r="B22" s="25" t="s">
        <v>72</v>
      </c>
      <c r="C22" s="26" t="s">
        <v>52</v>
      </c>
      <c r="D22" s="27" t="s">
        <v>73</v>
      </c>
      <c r="E22" s="18" t="s">
        <v>83</v>
      </c>
      <c r="F22" s="18">
        <f>IF(E22=FORMULAS!$B$2,5,IF(E22=FORMULAS!$B$3,4,IF(E22=FORMULAS!$B$4,3,IF(E22=FORMULAS!$B$5,2,1))))</f>
        <v>4</v>
      </c>
      <c r="G22" s="18" t="s">
        <v>87</v>
      </c>
      <c r="H22" s="18">
        <f>IF(G22=FORMULAS!$C$2,20,IF(G22=FORMULAS!$C$3,10,5))</f>
        <v>20</v>
      </c>
      <c r="I22" s="20" t="str">
        <f>IF(F22*H22&gt;=60,FORMULAS!$E$2,IF(F22*H22&gt;=30,FORMULAS!$E$3,IF(F22*H22&gt;=15,FORMULAS!$E$4,FORMULAS!$E$5)))</f>
        <v>EXTREMA</v>
      </c>
      <c r="J22" s="18" t="s">
        <v>141</v>
      </c>
      <c r="K22" s="17" t="s">
        <v>85</v>
      </c>
      <c r="L22" s="18">
        <f>IF(K22=FORMULAS!$B$2,5,IF(K22=FORMULAS!$B$3,4,IF(K22=FORMULAS!$B$4,3,IF(K22=FORMULAS!$B$5,2,1))))</f>
        <v>2</v>
      </c>
      <c r="M22" s="19" t="s">
        <v>89</v>
      </c>
      <c r="N22" s="18">
        <f>IF(M22=FORMULAS!$C$2,20,IF(M22=FORMULAS!$C$3,10,5))</f>
        <v>5</v>
      </c>
      <c r="O22" s="21" t="str">
        <f>IF(L22*N22&gt;=60,FORMULAS!$E$2,IF(L22*N22&gt;=30,FORMULAS!$E$3,IF(L22*N22&gt;=15,FORMULAS!$E$4,FORMULAS!$E$5)))</f>
        <v>BAJA</v>
      </c>
      <c r="P22" s="22">
        <v>2021</v>
      </c>
      <c r="Q22" s="17" t="s">
        <v>124</v>
      </c>
      <c r="R22" s="17" t="s">
        <v>126</v>
      </c>
      <c r="S22" s="23" t="s">
        <v>150</v>
      </c>
      <c r="T22" s="17" t="s">
        <v>125</v>
      </c>
      <c r="U22" s="17" t="s">
        <v>123</v>
      </c>
      <c r="V22" s="17" t="s">
        <v>127</v>
      </c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</row>
    <row r="23" spans="1:110" s="9" customFormat="1" ht="118.5" customHeight="1" thickBot="1" x14ac:dyDescent="0.25">
      <c r="A23" s="31" t="s">
        <v>68</v>
      </c>
      <c r="B23" s="25" t="s">
        <v>53</v>
      </c>
      <c r="C23" s="26" t="s">
        <v>54</v>
      </c>
      <c r="D23" s="27" t="s">
        <v>32</v>
      </c>
      <c r="E23" s="18" t="s">
        <v>83</v>
      </c>
      <c r="F23" s="18">
        <f>IF(E23=FORMULAS!$B$2,5,IF(E23=FORMULAS!$B$3,4,IF(E23=FORMULAS!$B$4,3,IF(E23=FORMULAS!$B$5,2,1))))</f>
        <v>4</v>
      </c>
      <c r="G23" s="18" t="s">
        <v>87</v>
      </c>
      <c r="H23" s="18">
        <f>IF(G23=FORMULAS!$C$2,20,IF(G23=FORMULAS!$C$3,10,5))</f>
        <v>20</v>
      </c>
      <c r="I23" s="20" t="str">
        <f>IF(F23*H23&gt;=60,FORMULAS!$E$2,IF(F23*H23&gt;=30,FORMULAS!$E$3,IF(F23*H23&gt;=15,FORMULAS!$E$4,FORMULAS!$E$5)))</f>
        <v>EXTREMA</v>
      </c>
      <c r="J23" s="18" t="s">
        <v>97</v>
      </c>
      <c r="K23" s="17" t="s">
        <v>86</v>
      </c>
      <c r="L23" s="18">
        <f>IF(K23=FORMULAS!$B$2,5,IF(K23=FORMULAS!$B$3,4,IF(K23=FORMULAS!$B$4,3,IF(K23=FORMULAS!$B$5,2,1))))</f>
        <v>1</v>
      </c>
      <c r="M23" s="19" t="s">
        <v>89</v>
      </c>
      <c r="N23" s="18">
        <f>IF(M23=FORMULAS!$C$2,20,IF(M23=FORMULAS!$C$3,10,5))</f>
        <v>5</v>
      </c>
      <c r="O23" s="21" t="str">
        <f>IF(L23*N23&gt;=60,FORMULAS!$E$2,IF(L23*N23&gt;=30,FORMULAS!$E$3,IF(L23*N23&gt;=15,FORMULAS!$E$4,FORMULAS!$E$5)))</f>
        <v>BAJA</v>
      </c>
      <c r="P23" s="22">
        <v>2021</v>
      </c>
      <c r="Q23" s="17" t="s">
        <v>124</v>
      </c>
      <c r="R23" s="17" t="s">
        <v>126</v>
      </c>
      <c r="S23" s="23" t="s">
        <v>150</v>
      </c>
      <c r="T23" s="17" t="s">
        <v>125</v>
      </c>
      <c r="U23" s="17" t="s">
        <v>123</v>
      </c>
      <c r="V23" s="17" t="s">
        <v>127</v>
      </c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</row>
    <row r="24" spans="1:110" s="9" customFormat="1" ht="271.5" customHeight="1" thickBot="1" x14ac:dyDescent="0.25">
      <c r="A24" s="32" t="s">
        <v>63</v>
      </c>
      <c r="B24" s="25" t="s">
        <v>128</v>
      </c>
      <c r="C24" s="26" t="s">
        <v>104</v>
      </c>
      <c r="D24" s="33" t="s">
        <v>74</v>
      </c>
      <c r="E24" s="18" t="s">
        <v>83</v>
      </c>
      <c r="F24" s="18">
        <f>IF(E24=FORMULAS!$B$2,5,IF(E24=FORMULAS!$B$3,4,IF(E24=FORMULAS!$B$4,3,IF(E24=FORMULAS!$B$5,2,1))))</f>
        <v>4</v>
      </c>
      <c r="G24" s="18" t="s">
        <v>87</v>
      </c>
      <c r="H24" s="18">
        <f>IF(G24=FORMULAS!$C$2,20,IF(G24=FORMULAS!$C$3,10,5))</f>
        <v>20</v>
      </c>
      <c r="I24" s="20" t="str">
        <f>IF(F24*H24&gt;=60,FORMULAS!$E$2,IF(F24*H24&gt;=30,FORMULAS!$E$3,IF(F24*H24&gt;=15,FORMULAS!$E$4,FORMULAS!$E$5)))</f>
        <v>EXTREMA</v>
      </c>
      <c r="J24" s="18" t="s">
        <v>132</v>
      </c>
      <c r="K24" s="17" t="s">
        <v>86</v>
      </c>
      <c r="L24" s="18">
        <f>IF(K24=FORMULAS!$B$2,5,IF(K24=FORMULAS!$B$3,4,IF(K24=FORMULAS!$B$4,3,IF(K24=FORMULAS!$B$5,2,1))))</f>
        <v>1</v>
      </c>
      <c r="M24" s="19" t="s">
        <v>89</v>
      </c>
      <c r="N24" s="18">
        <f>IF(M24=FORMULAS!$C$2,20,IF(M24=FORMULAS!$C$3,10,5))</f>
        <v>5</v>
      </c>
      <c r="O24" s="21" t="str">
        <f>IF(L24*N24&gt;=60,FORMULAS!$E$2,IF(L24*N24&gt;=30,FORMULAS!$E$3,IF(L24*N24&gt;=15,FORMULAS!$E$4,FORMULAS!$E$5)))</f>
        <v>BAJA</v>
      </c>
      <c r="P24" s="22">
        <v>2021</v>
      </c>
      <c r="Q24" s="17" t="s">
        <v>124</v>
      </c>
      <c r="R24" s="17" t="s">
        <v>126</v>
      </c>
      <c r="S24" s="23" t="s">
        <v>150</v>
      </c>
      <c r="T24" s="17" t="s">
        <v>125</v>
      </c>
      <c r="U24" s="17" t="s">
        <v>123</v>
      </c>
      <c r="V24" s="17" t="s">
        <v>127</v>
      </c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</row>
    <row r="25" spans="1:110" s="9" customFormat="1" ht="148.5" customHeight="1" thickBot="1" x14ac:dyDescent="0.25">
      <c r="A25" s="31" t="s">
        <v>69</v>
      </c>
      <c r="B25" s="25" t="s">
        <v>75</v>
      </c>
      <c r="C25" s="26" t="s">
        <v>57</v>
      </c>
      <c r="D25" s="34" t="s">
        <v>76</v>
      </c>
      <c r="E25" s="18" t="s">
        <v>83</v>
      </c>
      <c r="F25" s="18">
        <f>IF(E25=FORMULAS!$B$2,5,IF(E25=FORMULAS!$B$3,4,IF(E25=FORMULAS!$B$4,3,IF(E25=FORMULAS!$B$5,2,1))))</f>
        <v>4</v>
      </c>
      <c r="G25" s="18" t="s">
        <v>87</v>
      </c>
      <c r="H25" s="18">
        <f>IF(G25=FORMULAS!$C$2,20,IF(G25=FORMULAS!$C$3,10,5))</f>
        <v>20</v>
      </c>
      <c r="I25" s="20" t="str">
        <f>IF(F25*H25&gt;=60,FORMULAS!$E$2,IF(F25*H25&gt;=30,FORMULAS!$E$3,IF(F25*H25&gt;=15,FORMULAS!$E$4,FORMULAS!$E$5)))</f>
        <v>EXTREMA</v>
      </c>
      <c r="J25" s="18" t="s">
        <v>101</v>
      </c>
      <c r="K25" s="17" t="s">
        <v>85</v>
      </c>
      <c r="L25" s="18">
        <f>IF(K25=FORMULAS!$B$2,5,IF(K25=FORMULAS!$B$3,4,IF(K25=FORMULAS!$B$4,3,IF(K25=FORMULAS!$B$5,2,1))))</f>
        <v>2</v>
      </c>
      <c r="M25" s="19" t="s">
        <v>89</v>
      </c>
      <c r="N25" s="18">
        <f>IF(M25=FORMULAS!$C$2,20,IF(M25=FORMULAS!$C$3,10,5))</f>
        <v>5</v>
      </c>
      <c r="O25" s="21" t="str">
        <f>IF(L25*N25&gt;=60,FORMULAS!$E$2,IF(L25*N25&gt;=30,FORMULAS!$E$3,IF(L25*N25&gt;=15,FORMULAS!$E$4,FORMULAS!$E$5)))</f>
        <v>BAJA</v>
      </c>
      <c r="P25" s="22">
        <v>2021</v>
      </c>
      <c r="Q25" s="17" t="s">
        <v>124</v>
      </c>
      <c r="R25" s="17" t="s">
        <v>126</v>
      </c>
      <c r="S25" s="23" t="s">
        <v>150</v>
      </c>
      <c r="T25" s="17" t="s">
        <v>125</v>
      </c>
      <c r="U25" s="17" t="s">
        <v>123</v>
      </c>
      <c r="V25" s="17" t="s">
        <v>127</v>
      </c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</row>
    <row r="26" spans="1:110" s="9" customFormat="1" ht="130.5" customHeight="1" thickBot="1" x14ac:dyDescent="0.25">
      <c r="A26" s="35" t="s">
        <v>63</v>
      </c>
      <c r="B26" s="25" t="s">
        <v>55</v>
      </c>
      <c r="C26" s="26" t="s">
        <v>78</v>
      </c>
      <c r="D26" s="34" t="s">
        <v>24</v>
      </c>
      <c r="E26" s="18" t="s">
        <v>83</v>
      </c>
      <c r="F26" s="18">
        <f>IF(E26=FORMULAS!$B$2,5,IF(E26=FORMULAS!$B$3,4,IF(E26=FORMULAS!$B$4,3,IF(E26=FORMULAS!$B$5,2,1))))</f>
        <v>4</v>
      </c>
      <c r="G26" s="18" t="s">
        <v>87</v>
      </c>
      <c r="H26" s="18">
        <f>IF(G26=FORMULAS!$C$2,20,IF(G26=FORMULAS!$C$3,10,5))</f>
        <v>20</v>
      </c>
      <c r="I26" s="20" t="str">
        <f>IF(F26*H26&gt;=60,FORMULAS!$E$2,IF(F26*H26&gt;=30,FORMULAS!$E$3,IF(F26*H26&gt;=15,FORMULAS!$E$4,FORMULAS!$E$5)))</f>
        <v>EXTREMA</v>
      </c>
      <c r="J26" s="18" t="s">
        <v>102</v>
      </c>
      <c r="K26" s="17" t="s">
        <v>85</v>
      </c>
      <c r="L26" s="18">
        <f>IF(K26=FORMULAS!$B$2,5,IF(K26=FORMULAS!$B$3,4,IF(K26=FORMULAS!$B$4,3,IF(K26=FORMULAS!$B$5,2,1))))</f>
        <v>2</v>
      </c>
      <c r="M26" s="19" t="s">
        <v>89</v>
      </c>
      <c r="N26" s="18">
        <f>IF(M26=FORMULAS!$C$2,20,IF(M26=FORMULAS!$C$3,10,5))</f>
        <v>5</v>
      </c>
      <c r="O26" s="21" t="str">
        <f>IF(L26*N26&gt;=60,FORMULAS!$E$2,IF(L26*N26&gt;=30,FORMULAS!$E$3,IF(L26*N26&gt;=15,FORMULAS!$E$4,FORMULAS!$E$5)))</f>
        <v>BAJA</v>
      </c>
      <c r="P26" s="22">
        <v>2021</v>
      </c>
      <c r="Q26" s="17" t="s">
        <v>124</v>
      </c>
      <c r="R26" s="17" t="s">
        <v>126</v>
      </c>
      <c r="S26" s="23" t="s">
        <v>150</v>
      </c>
      <c r="T26" s="17" t="s">
        <v>125</v>
      </c>
      <c r="U26" s="17" t="s">
        <v>123</v>
      </c>
      <c r="V26" s="17" t="s">
        <v>127</v>
      </c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</row>
    <row r="27" spans="1:110" s="9" customFormat="1" ht="136.5" customHeight="1" thickBot="1" x14ac:dyDescent="0.25">
      <c r="A27" s="35" t="s">
        <v>63</v>
      </c>
      <c r="B27" s="25" t="s">
        <v>47</v>
      </c>
      <c r="C27" s="26" t="s">
        <v>106</v>
      </c>
      <c r="D27" s="14" t="s">
        <v>24</v>
      </c>
      <c r="E27" s="18" t="s">
        <v>83</v>
      </c>
      <c r="F27" s="18">
        <f>IF(E27=FORMULAS!$B$2,5,IF(E27=FORMULAS!$B$3,4,IF(E27=FORMULAS!$B$4,3,IF(E27=FORMULAS!$B$5,2,1))))</f>
        <v>4</v>
      </c>
      <c r="G27" s="18" t="s">
        <v>87</v>
      </c>
      <c r="H27" s="18">
        <f>IF(G27=FORMULAS!$C$2,20,IF(G27=FORMULAS!$C$3,10,5))</f>
        <v>20</v>
      </c>
      <c r="I27" s="20" t="str">
        <f>IF(F27*H27&gt;=60,FORMULAS!$E$2,IF(F27*H27&gt;=30,FORMULAS!$E$3,IF(F27*H27&gt;=15,FORMULAS!$E$4,FORMULAS!$E$5)))</f>
        <v>EXTREMA</v>
      </c>
      <c r="J27" s="45" t="s">
        <v>105</v>
      </c>
      <c r="K27" s="17" t="s">
        <v>86</v>
      </c>
      <c r="L27" s="18">
        <f>IF(K27=FORMULAS!$B$2,5,IF(K27=FORMULAS!$B$3,4,IF(K27=FORMULAS!$B$4,3,IF(K27=FORMULAS!$B$5,2,1))))</f>
        <v>1</v>
      </c>
      <c r="M27" s="19" t="s">
        <v>89</v>
      </c>
      <c r="N27" s="18">
        <f>IF(M27=FORMULAS!$C$2,20,IF(M27=FORMULAS!$C$3,10,5))</f>
        <v>5</v>
      </c>
      <c r="O27" s="21" t="str">
        <f>IF(L27*N27&gt;=60,FORMULAS!$E$2,IF(L27*N27&gt;=30,FORMULAS!$E$3,IF(L27*N27&gt;=15,FORMULAS!$E$4,FORMULAS!$E$5)))</f>
        <v>BAJA</v>
      </c>
      <c r="P27" s="22">
        <v>2021</v>
      </c>
      <c r="Q27" s="17" t="s">
        <v>124</v>
      </c>
      <c r="R27" s="17" t="s">
        <v>126</v>
      </c>
      <c r="S27" s="23" t="s">
        <v>150</v>
      </c>
      <c r="T27" s="17" t="s">
        <v>125</v>
      </c>
      <c r="U27" s="17" t="s">
        <v>123</v>
      </c>
      <c r="V27" s="17" t="s">
        <v>127</v>
      </c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</row>
    <row r="28" spans="1:110" s="9" customFormat="1" ht="114.75" customHeight="1" thickBot="1" x14ac:dyDescent="0.25">
      <c r="A28" s="36" t="s">
        <v>70</v>
      </c>
      <c r="B28" s="37" t="s">
        <v>40</v>
      </c>
      <c r="C28" s="38" t="s">
        <v>56</v>
      </c>
      <c r="D28" s="33" t="s">
        <v>24</v>
      </c>
      <c r="E28" s="17" t="s">
        <v>83</v>
      </c>
      <c r="F28" s="17">
        <f>IF(E28=FORMULAS!$B$2,5,IF(E28=FORMULAS!$B$3,4,IF(E28=FORMULAS!$B$4,3,IF(E28=FORMULAS!$B$5,2,1))))</f>
        <v>4</v>
      </c>
      <c r="G28" s="17" t="s">
        <v>87</v>
      </c>
      <c r="H28" s="17">
        <f>IF(G28=FORMULAS!$C$2,20,IF(G28=FORMULAS!$C$3,10,5))</f>
        <v>20</v>
      </c>
      <c r="I28" s="20" t="str">
        <f>IF(F28*H28&gt;=60,FORMULAS!$E$2,IF(F28*H28&gt;=30,FORMULAS!$E$3,IF(F28*H28&gt;=15,FORMULAS!$E$4,FORMULAS!$E$5)))</f>
        <v>EXTREMA</v>
      </c>
      <c r="J28" s="45" t="s">
        <v>134</v>
      </c>
      <c r="K28" s="17" t="s">
        <v>85</v>
      </c>
      <c r="L28" s="17">
        <f>IF(K28=FORMULAS!$B$2,5,IF(K28=FORMULAS!$B$3,4,IF(K28=FORMULAS!$B$4,3,IF(K28=FORMULAS!$B$5,2,1))))</f>
        <v>2</v>
      </c>
      <c r="M28" s="39" t="s">
        <v>89</v>
      </c>
      <c r="N28" s="17">
        <f>IF(M28=FORMULAS!$C$2,20,IF(M28=FORMULAS!$C$3,10,5))</f>
        <v>5</v>
      </c>
      <c r="O28" s="21" t="str">
        <f>IF(L28*N28&gt;=60,FORMULAS!$E$2,IF(L28*N28&gt;=30,FORMULAS!$E$3,IF(L28*N28&gt;=15,FORMULAS!$E$4,FORMULAS!$E$5)))</f>
        <v>BAJA</v>
      </c>
      <c r="P28" s="22">
        <v>2021</v>
      </c>
      <c r="Q28" s="17" t="s">
        <v>124</v>
      </c>
      <c r="R28" s="17" t="s">
        <v>126</v>
      </c>
      <c r="S28" s="23" t="s">
        <v>150</v>
      </c>
      <c r="T28" s="17" t="s">
        <v>125</v>
      </c>
      <c r="U28" s="17" t="s">
        <v>123</v>
      </c>
      <c r="V28" s="17" t="s">
        <v>127</v>
      </c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</row>
    <row r="29" spans="1:110" s="9" customFormat="1" ht="87" customHeight="1" thickBot="1" x14ac:dyDescent="0.25">
      <c r="A29" s="36" t="s">
        <v>107</v>
      </c>
      <c r="B29" s="36" t="s">
        <v>108</v>
      </c>
      <c r="C29" s="40" t="s">
        <v>109</v>
      </c>
      <c r="D29" s="36" t="s">
        <v>110</v>
      </c>
      <c r="E29" s="36" t="s">
        <v>83</v>
      </c>
      <c r="F29" s="41">
        <v>4</v>
      </c>
      <c r="G29" s="36" t="s">
        <v>87</v>
      </c>
      <c r="H29" s="18">
        <f>IF(G29=FORMULAS!$C$2,20,IF(G29=FORMULAS!$C$3,10,5))</f>
        <v>20</v>
      </c>
      <c r="I29" s="20" t="str">
        <f>IF(F29*H29&gt;=60,FORMULAS!$E$2,IF(F29*H29&gt;=30,FORMULAS!$E$3,IF(F29*H29&gt;=15,FORMULAS!$E$4,FORMULAS!$E$5)))</f>
        <v>EXTREMA</v>
      </c>
      <c r="J29" s="41" t="s">
        <v>142</v>
      </c>
      <c r="K29" s="36" t="s">
        <v>85</v>
      </c>
      <c r="L29" s="41">
        <v>2</v>
      </c>
      <c r="M29" s="41" t="s">
        <v>89</v>
      </c>
      <c r="N29" s="41">
        <v>5</v>
      </c>
      <c r="O29" s="21" t="str">
        <f>IF(L29*N29&gt;=60,FORMULAS!$E$2,IF(L29*N29&gt;=30,FORMULAS!$E$3,IF(L29*N29&gt;=15,FORMULAS!$E$4,FORMULAS!$E$5)))</f>
        <v>BAJA</v>
      </c>
      <c r="P29" s="22">
        <v>2021</v>
      </c>
      <c r="Q29" s="17" t="s">
        <v>124</v>
      </c>
      <c r="R29" s="17" t="s">
        <v>126</v>
      </c>
      <c r="S29" s="23" t="s">
        <v>150</v>
      </c>
      <c r="T29" s="17" t="s">
        <v>125</v>
      </c>
      <c r="U29" s="17" t="s">
        <v>123</v>
      </c>
      <c r="V29" s="17" t="s">
        <v>127</v>
      </c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</row>
    <row r="30" spans="1:110" s="9" customFormat="1" ht="87" customHeight="1" thickBot="1" x14ac:dyDescent="0.25">
      <c r="A30" s="36" t="s">
        <v>62</v>
      </c>
      <c r="B30" s="36" t="s">
        <v>111</v>
      </c>
      <c r="C30" s="40" t="s">
        <v>112</v>
      </c>
      <c r="D30" s="36" t="s">
        <v>113</v>
      </c>
      <c r="E30" s="36" t="s">
        <v>83</v>
      </c>
      <c r="F30" s="41">
        <v>4</v>
      </c>
      <c r="G30" s="36" t="s">
        <v>87</v>
      </c>
      <c r="H30" s="41">
        <v>20</v>
      </c>
      <c r="I30" s="20" t="str">
        <f>IF(F30*H30&gt;=60,FORMULAS!$E$2,IF(F30*H30&gt;=30,FORMULAS!$E$3,IF(F30*H30&gt;=15,FORMULAS!$E$4,FORMULAS!$E$5)))</f>
        <v>EXTREMA</v>
      </c>
      <c r="J30" s="36" t="s">
        <v>133</v>
      </c>
      <c r="K30" s="36" t="s">
        <v>86</v>
      </c>
      <c r="L30" s="41">
        <v>2</v>
      </c>
      <c r="M30" s="36" t="s">
        <v>89</v>
      </c>
      <c r="N30" s="41">
        <v>5</v>
      </c>
      <c r="O30" s="21" t="str">
        <f>IF(L30*N30&gt;=60,FORMULAS!$E$2,IF(L30*N30&gt;=30,FORMULAS!$E$3,IF(L30*N30&gt;=15,FORMULAS!$E$4,FORMULAS!$E$5)))</f>
        <v>BAJA</v>
      </c>
      <c r="P30" s="22">
        <v>2021</v>
      </c>
      <c r="Q30" s="17" t="s">
        <v>124</v>
      </c>
      <c r="R30" s="17" t="s">
        <v>126</v>
      </c>
      <c r="S30" s="23" t="s">
        <v>150</v>
      </c>
      <c r="T30" s="17" t="s">
        <v>125</v>
      </c>
      <c r="U30" s="17" t="s">
        <v>123</v>
      </c>
      <c r="V30" s="17" t="s">
        <v>127</v>
      </c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</row>
    <row r="31" spans="1:110" s="9" customFormat="1" ht="116.25" customHeight="1" thickBot="1" x14ac:dyDescent="0.25">
      <c r="A31" s="36" t="s">
        <v>114</v>
      </c>
      <c r="B31" s="36" t="s">
        <v>129</v>
      </c>
      <c r="C31" s="40" t="s">
        <v>115</v>
      </c>
      <c r="D31" s="36" t="s">
        <v>116</v>
      </c>
      <c r="E31" s="36" t="s">
        <v>83</v>
      </c>
      <c r="F31" s="41">
        <v>4</v>
      </c>
      <c r="G31" s="36" t="s">
        <v>87</v>
      </c>
      <c r="H31" s="41">
        <v>20</v>
      </c>
      <c r="I31" s="20" t="str">
        <f>IF(F31*H31&gt;=60,FORMULAS!$E$2,IF(F31*H31&gt;=30,FORMULAS!$E$3,IF(F31*H31&gt;=15,FORMULAS!$E$4,FORMULAS!$E$5)))</f>
        <v>EXTREMA</v>
      </c>
      <c r="J31" s="36" t="s">
        <v>117</v>
      </c>
      <c r="K31" s="36" t="s">
        <v>85</v>
      </c>
      <c r="L31" s="41">
        <v>2</v>
      </c>
      <c r="M31" s="36" t="s">
        <v>89</v>
      </c>
      <c r="N31" s="41">
        <v>5</v>
      </c>
      <c r="O31" s="21" t="str">
        <f>IF(L31*N31&gt;=60,FORMULAS!$E$2,IF(L31*N31&gt;=30,FORMULAS!$E$3,IF(L31*N31&gt;=15,FORMULAS!$E$4,FORMULAS!$E$5)))</f>
        <v>BAJA</v>
      </c>
      <c r="P31" s="22">
        <v>2021</v>
      </c>
      <c r="Q31" s="17" t="s">
        <v>124</v>
      </c>
      <c r="R31" s="17" t="s">
        <v>126</v>
      </c>
      <c r="S31" s="23" t="s">
        <v>150</v>
      </c>
      <c r="T31" s="17" t="s">
        <v>125</v>
      </c>
      <c r="U31" s="17" t="s">
        <v>123</v>
      </c>
      <c r="V31" s="17" t="s">
        <v>127</v>
      </c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</row>
    <row r="32" spans="1:110" s="9" customFormat="1" ht="153.75" customHeight="1" thickBot="1" x14ac:dyDescent="0.25">
      <c r="A32" s="35" t="s">
        <v>63</v>
      </c>
      <c r="B32" s="42" t="s">
        <v>148</v>
      </c>
      <c r="C32" s="38" t="s">
        <v>145</v>
      </c>
      <c r="D32" s="38" t="s">
        <v>146</v>
      </c>
      <c r="E32" s="38" t="s">
        <v>83</v>
      </c>
      <c r="F32" s="41">
        <v>4</v>
      </c>
      <c r="G32" s="38" t="s">
        <v>87</v>
      </c>
      <c r="H32" s="41">
        <v>20</v>
      </c>
      <c r="I32" s="20" t="str">
        <f>IF(F32*H32&gt;=60,FORMULAS!$E$2,IF(F32*H32&gt;=30,FORMULAS!$E$3,IF(F32*H32&gt;=15,FORMULAS!$E$4,FORMULAS!$E$5)))</f>
        <v>EXTREMA</v>
      </c>
      <c r="J32" s="37" t="s">
        <v>147</v>
      </c>
      <c r="K32" s="37" t="s">
        <v>86</v>
      </c>
      <c r="L32" s="41">
        <v>2</v>
      </c>
      <c r="M32" s="25" t="s">
        <v>89</v>
      </c>
      <c r="N32" s="41"/>
      <c r="O32" s="21" t="str">
        <f>IF(L32*N32&gt;=60,FORMULAS!$E$2,IF(L32*N32&gt;=30,FORMULAS!$E$3,IF(L32*N32&gt;=15,FORMULAS!$E$4,FORMULAS!$E$5)))</f>
        <v>BAJA</v>
      </c>
      <c r="P32" s="22">
        <v>2021</v>
      </c>
      <c r="Q32" s="17" t="s">
        <v>124</v>
      </c>
      <c r="R32" s="17" t="s">
        <v>126</v>
      </c>
      <c r="S32" s="43" t="s">
        <v>150</v>
      </c>
      <c r="T32" s="17" t="s">
        <v>125</v>
      </c>
      <c r="U32" s="17" t="s">
        <v>123</v>
      </c>
      <c r="V32" s="17" t="s">
        <v>127</v>
      </c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</row>
    <row r="33" spans="1:23" ht="49.5" customHeight="1" thickBot="1" x14ac:dyDescent="0.3">
      <c r="A33" s="47" t="s">
        <v>118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9"/>
      <c r="W33" s="7"/>
    </row>
    <row r="34" spans="1:23" ht="69.75" customHeight="1" thickBot="1" x14ac:dyDescent="0.3">
      <c r="A34" s="50" t="s">
        <v>130</v>
      </c>
      <c r="B34" s="51"/>
      <c r="C34" s="52" t="s">
        <v>151</v>
      </c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4"/>
      <c r="W34" s="7"/>
    </row>
    <row r="35" spans="1:23" ht="36" customHeight="1" thickBot="1" x14ac:dyDescent="0.3">
      <c r="A35" s="55" t="s">
        <v>103</v>
      </c>
      <c r="B35" s="56"/>
      <c r="C35" s="57" t="s">
        <v>131</v>
      </c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9"/>
    </row>
    <row r="36" spans="1:23" x14ac:dyDescent="0.25">
      <c r="A36" s="6"/>
      <c r="B36" s="6"/>
      <c r="C36" s="6"/>
      <c r="D36" s="6"/>
      <c r="E36" s="6"/>
      <c r="F36" s="6"/>
      <c r="G36" s="6"/>
      <c r="H36" s="6"/>
      <c r="I36" s="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</row>
    <row r="37" spans="1:23" s="3" customFormat="1" x14ac:dyDescent="0.25">
      <c r="A37" s="6"/>
      <c r="B37" s="6"/>
      <c r="C37" s="6"/>
      <c r="D37" s="6"/>
      <c r="E37" s="6"/>
      <c r="F37" s="6"/>
      <c r="G37" s="6"/>
      <c r="H37" s="6"/>
      <c r="I37" s="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</row>
    <row r="38" spans="1:23" s="3" customFormat="1" x14ac:dyDescent="0.25">
      <c r="A38" s="6"/>
      <c r="B38" s="6"/>
      <c r="C38" s="6"/>
      <c r="D38" s="6"/>
      <c r="E38" s="6"/>
      <c r="F38" s="6"/>
      <c r="G38" s="6"/>
      <c r="H38" s="6"/>
      <c r="I38" s="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</row>
    <row r="39" spans="1:23" s="3" customFormat="1" x14ac:dyDescent="0.25">
      <c r="A39" s="1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3" s="3" customFormat="1" x14ac:dyDescent="0.25"/>
    <row r="41" spans="1:23" s="3" customFormat="1" x14ac:dyDescent="0.25"/>
    <row r="42" spans="1:23" s="3" customFormat="1" x14ac:dyDescent="0.25"/>
    <row r="43" spans="1:23" s="3" customFormat="1" x14ac:dyDescent="0.25"/>
    <row r="44" spans="1:23" s="3" customFormat="1" x14ac:dyDescent="0.25"/>
    <row r="45" spans="1:23" s="3" customFormat="1" x14ac:dyDescent="0.25"/>
    <row r="46" spans="1:23" s="3" customFormat="1" x14ac:dyDescent="0.25"/>
    <row r="47" spans="1:23" s="3" customFormat="1" x14ac:dyDescent="0.25"/>
    <row r="48" spans="1:23" s="3" customFormat="1" x14ac:dyDescent="0.25"/>
    <row r="49" s="3" customFormat="1" x14ac:dyDescent="0.25"/>
    <row r="50" s="3" customFormat="1" x14ac:dyDescent="0.25"/>
    <row r="51" s="3" customFormat="1" x14ac:dyDescent="0.25"/>
    <row r="52" s="3" customFormat="1" x14ac:dyDescent="0.25"/>
    <row r="53" s="3" customFormat="1" x14ac:dyDescent="0.25"/>
    <row r="54" s="3" customFormat="1" x14ac:dyDescent="0.25"/>
    <row r="55" s="3" customFormat="1" x14ac:dyDescent="0.25"/>
    <row r="56" s="3" customFormat="1" x14ac:dyDescent="0.25"/>
    <row r="57" s="3" customFormat="1" x14ac:dyDescent="0.25"/>
    <row r="58" s="3" customFormat="1" x14ac:dyDescent="0.25"/>
    <row r="59" s="3" customFormat="1" x14ac:dyDescent="0.25"/>
    <row r="60" s="3" customFormat="1" x14ac:dyDescent="0.25"/>
    <row r="61" s="3" customFormat="1" x14ac:dyDescent="0.25"/>
    <row r="62" s="3" customFormat="1" x14ac:dyDescent="0.25"/>
    <row r="63" s="3" customFormat="1" x14ac:dyDescent="0.25"/>
    <row r="64" s="3" customFormat="1" x14ac:dyDescent="0.25"/>
    <row r="65" s="3" customFormat="1" x14ac:dyDescent="0.25"/>
    <row r="66" s="3" customFormat="1" x14ac:dyDescent="0.25"/>
    <row r="67" s="3" customFormat="1" x14ac:dyDescent="0.25"/>
    <row r="68" s="3" customFormat="1" x14ac:dyDescent="0.25"/>
    <row r="69" s="3" customFormat="1" x14ac:dyDescent="0.25"/>
    <row r="70" s="3" customFormat="1" x14ac:dyDescent="0.25"/>
    <row r="71" s="3" customFormat="1" x14ac:dyDescent="0.25"/>
    <row r="72" s="3" customFormat="1" x14ac:dyDescent="0.25"/>
    <row r="73" s="3" customFormat="1" x14ac:dyDescent="0.25"/>
    <row r="74" s="3" customFormat="1" x14ac:dyDescent="0.25"/>
    <row r="75" s="3" customFormat="1" x14ac:dyDescent="0.25"/>
    <row r="76" s="3" customFormat="1" x14ac:dyDescent="0.25"/>
    <row r="77" s="3" customFormat="1" x14ac:dyDescent="0.25"/>
    <row r="78" s="3" customFormat="1" x14ac:dyDescent="0.25"/>
    <row r="79" s="3" customFormat="1" x14ac:dyDescent="0.25"/>
    <row r="80" s="3" customFormat="1" x14ac:dyDescent="0.25"/>
    <row r="81" s="3" customFormat="1" x14ac:dyDescent="0.25"/>
    <row r="82" s="3" customFormat="1" x14ac:dyDescent="0.25"/>
    <row r="83" s="3" customFormat="1" x14ac:dyDescent="0.25"/>
    <row r="84" s="3" customFormat="1" x14ac:dyDescent="0.25"/>
    <row r="85" s="3" customFormat="1" x14ac:dyDescent="0.25"/>
    <row r="86" s="3" customFormat="1" x14ac:dyDescent="0.25"/>
    <row r="87" s="3" customFormat="1" x14ac:dyDescent="0.25"/>
    <row r="88" s="3" customFormat="1" x14ac:dyDescent="0.25"/>
    <row r="89" s="3" customFormat="1" x14ac:dyDescent="0.25"/>
    <row r="90" s="3" customFormat="1" x14ac:dyDescent="0.25"/>
    <row r="91" s="3" customFormat="1" x14ac:dyDescent="0.25"/>
    <row r="92" s="3" customFormat="1" x14ac:dyDescent="0.25"/>
    <row r="93" s="3" customFormat="1" x14ac:dyDescent="0.25"/>
    <row r="94" s="3" customFormat="1" x14ac:dyDescent="0.25"/>
    <row r="95" s="3" customFormat="1" x14ac:dyDescent="0.25"/>
    <row r="96" s="3" customFormat="1" x14ac:dyDescent="0.25"/>
    <row r="97" s="3" customFormat="1" x14ac:dyDescent="0.25"/>
    <row r="98" s="3" customFormat="1" x14ac:dyDescent="0.25"/>
    <row r="99" s="3" customFormat="1" x14ac:dyDescent="0.25"/>
    <row r="100" s="3" customFormat="1" x14ac:dyDescent="0.25"/>
    <row r="101" s="3" customFormat="1" x14ac:dyDescent="0.25"/>
    <row r="102" s="3" customFormat="1" x14ac:dyDescent="0.25"/>
    <row r="103" s="3" customFormat="1" x14ac:dyDescent="0.25"/>
    <row r="104" s="3" customFormat="1" x14ac:dyDescent="0.25"/>
    <row r="105" s="3" customFormat="1" x14ac:dyDescent="0.25"/>
    <row r="106" s="3" customFormat="1" x14ac:dyDescent="0.25"/>
    <row r="107" s="3" customFormat="1" x14ac:dyDescent="0.25"/>
    <row r="108" s="3" customFormat="1" x14ac:dyDescent="0.25"/>
    <row r="109" s="3" customFormat="1" x14ac:dyDescent="0.25"/>
    <row r="110" s="3" customFormat="1" x14ac:dyDescent="0.25"/>
    <row r="111" s="3" customFormat="1" x14ac:dyDescent="0.25"/>
    <row r="112" s="3" customFormat="1" x14ac:dyDescent="0.25"/>
    <row r="113" s="3" customFormat="1" x14ac:dyDescent="0.25"/>
    <row r="114" s="3" customFormat="1" x14ac:dyDescent="0.25"/>
    <row r="115" s="3" customFormat="1" x14ac:dyDescent="0.25"/>
    <row r="116" s="3" customFormat="1" x14ac:dyDescent="0.25"/>
    <row r="117" s="3" customFormat="1" x14ac:dyDescent="0.25"/>
    <row r="118" s="3" customFormat="1" x14ac:dyDescent="0.25"/>
    <row r="119" s="3" customFormat="1" x14ac:dyDescent="0.25"/>
    <row r="120" s="3" customFormat="1" x14ac:dyDescent="0.25"/>
    <row r="121" s="3" customFormat="1" x14ac:dyDescent="0.25"/>
    <row r="122" s="3" customFormat="1" x14ac:dyDescent="0.25"/>
    <row r="123" s="3" customFormat="1" x14ac:dyDescent="0.25"/>
    <row r="124" s="3" customFormat="1" x14ac:dyDescent="0.25"/>
    <row r="125" s="3" customFormat="1" x14ac:dyDescent="0.25"/>
    <row r="126" s="3" customFormat="1" x14ac:dyDescent="0.25"/>
    <row r="127" s="3" customFormat="1" x14ac:dyDescent="0.25"/>
    <row r="128" s="3" customFormat="1" x14ac:dyDescent="0.25"/>
    <row r="129" s="3" customFormat="1" x14ac:dyDescent="0.25"/>
    <row r="130" s="3" customFormat="1" x14ac:dyDescent="0.25"/>
    <row r="131" s="3" customFormat="1" x14ac:dyDescent="0.25"/>
    <row r="132" s="3" customFormat="1" x14ac:dyDescent="0.25"/>
    <row r="133" s="3" customFormat="1" x14ac:dyDescent="0.25"/>
    <row r="134" s="3" customFormat="1" x14ac:dyDescent="0.25"/>
    <row r="135" s="3" customFormat="1" x14ac:dyDescent="0.25"/>
    <row r="136" s="3" customFormat="1" x14ac:dyDescent="0.25"/>
    <row r="137" s="3" customFormat="1" x14ac:dyDescent="0.25"/>
    <row r="138" s="3" customFormat="1" x14ac:dyDescent="0.25"/>
    <row r="139" s="3" customFormat="1" x14ac:dyDescent="0.25"/>
    <row r="140" s="3" customFormat="1" x14ac:dyDescent="0.25"/>
    <row r="141" s="3" customFormat="1" x14ac:dyDescent="0.25"/>
    <row r="142" s="3" customFormat="1" x14ac:dyDescent="0.25"/>
    <row r="143" s="3" customFormat="1" x14ac:dyDescent="0.25"/>
    <row r="144" s="3" customFormat="1" x14ac:dyDescent="0.25"/>
    <row r="145" s="3" customFormat="1" x14ac:dyDescent="0.25"/>
    <row r="146" s="3" customFormat="1" x14ac:dyDescent="0.25"/>
    <row r="147" s="3" customFormat="1" x14ac:dyDescent="0.25"/>
    <row r="148" s="3" customFormat="1" x14ac:dyDescent="0.25"/>
    <row r="149" s="3" customFormat="1" x14ac:dyDescent="0.25"/>
    <row r="150" s="3" customFormat="1" x14ac:dyDescent="0.25"/>
    <row r="151" s="3" customFormat="1" x14ac:dyDescent="0.25"/>
    <row r="152" s="3" customFormat="1" x14ac:dyDescent="0.25"/>
    <row r="153" s="3" customFormat="1" x14ac:dyDescent="0.25"/>
    <row r="154" s="3" customFormat="1" x14ac:dyDescent="0.25"/>
    <row r="155" s="3" customFormat="1" x14ac:dyDescent="0.25"/>
    <row r="156" s="3" customFormat="1" x14ac:dyDescent="0.25"/>
    <row r="157" s="3" customFormat="1" x14ac:dyDescent="0.25"/>
    <row r="158" s="3" customFormat="1" x14ac:dyDescent="0.25"/>
    <row r="159" s="3" customFormat="1" x14ac:dyDescent="0.25"/>
    <row r="160" s="3" customFormat="1" x14ac:dyDescent="0.25"/>
    <row r="161" s="3" customFormat="1" x14ac:dyDescent="0.25"/>
    <row r="162" s="3" customFormat="1" x14ac:dyDescent="0.25"/>
    <row r="163" s="3" customFormat="1" x14ac:dyDescent="0.25"/>
    <row r="164" s="3" customFormat="1" x14ac:dyDescent="0.25"/>
    <row r="165" s="3" customFormat="1" x14ac:dyDescent="0.25"/>
    <row r="166" s="3" customFormat="1" x14ac:dyDescent="0.25"/>
    <row r="167" s="3" customFormat="1" x14ac:dyDescent="0.25"/>
    <row r="168" s="3" customFormat="1" x14ac:dyDescent="0.25"/>
    <row r="169" s="3" customFormat="1" x14ac:dyDescent="0.25"/>
    <row r="170" s="3" customFormat="1" x14ac:dyDescent="0.25"/>
    <row r="171" s="3" customFormat="1" x14ac:dyDescent="0.25"/>
    <row r="172" s="3" customFormat="1" x14ac:dyDescent="0.25"/>
    <row r="173" s="3" customFormat="1" x14ac:dyDescent="0.25"/>
    <row r="174" s="3" customFormat="1" x14ac:dyDescent="0.25"/>
    <row r="175" s="3" customFormat="1" x14ac:dyDescent="0.25"/>
    <row r="176" s="3" customFormat="1" x14ac:dyDescent="0.25"/>
    <row r="177" s="3" customFormat="1" x14ac:dyDescent="0.25"/>
    <row r="178" s="3" customFormat="1" x14ac:dyDescent="0.25"/>
    <row r="179" s="3" customFormat="1" x14ac:dyDescent="0.25"/>
    <row r="180" s="3" customFormat="1" x14ac:dyDescent="0.25"/>
    <row r="181" s="3" customFormat="1" x14ac:dyDescent="0.25"/>
    <row r="182" s="3" customFormat="1" x14ac:dyDescent="0.25"/>
    <row r="183" s="3" customFormat="1" x14ac:dyDescent="0.25"/>
    <row r="184" s="3" customFormat="1" x14ac:dyDescent="0.25"/>
    <row r="185" s="3" customFormat="1" x14ac:dyDescent="0.25"/>
    <row r="186" s="3" customFormat="1" x14ac:dyDescent="0.25"/>
    <row r="187" s="3" customFormat="1" x14ac:dyDescent="0.25"/>
    <row r="188" s="3" customFormat="1" x14ac:dyDescent="0.25"/>
    <row r="189" s="3" customFormat="1" x14ac:dyDescent="0.25"/>
    <row r="190" s="3" customFormat="1" x14ac:dyDescent="0.25"/>
    <row r="191" s="3" customFormat="1" x14ac:dyDescent="0.25"/>
    <row r="192" s="3" customFormat="1" x14ac:dyDescent="0.25"/>
    <row r="193" s="3" customFormat="1" x14ac:dyDescent="0.25"/>
    <row r="194" s="3" customFormat="1" x14ac:dyDescent="0.25"/>
    <row r="195" s="3" customFormat="1" x14ac:dyDescent="0.25"/>
    <row r="196" s="3" customFormat="1" x14ac:dyDescent="0.25"/>
    <row r="197" s="3" customFormat="1" x14ac:dyDescent="0.25"/>
    <row r="198" s="3" customFormat="1" x14ac:dyDescent="0.25"/>
    <row r="199" s="3" customFormat="1" x14ac:dyDescent="0.25"/>
    <row r="200" s="3" customFormat="1" x14ac:dyDescent="0.25"/>
    <row r="201" s="3" customFormat="1" x14ac:dyDescent="0.25"/>
    <row r="202" s="3" customFormat="1" x14ac:dyDescent="0.25"/>
    <row r="203" s="3" customFormat="1" x14ac:dyDescent="0.25"/>
    <row r="204" s="3" customFormat="1" x14ac:dyDescent="0.25"/>
    <row r="205" s="3" customFormat="1" x14ac:dyDescent="0.25"/>
    <row r="206" s="3" customFormat="1" x14ac:dyDescent="0.25"/>
    <row r="207" s="3" customFormat="1" x14ac:dyDescent="0.25"/>
    <row r="208" s="3" customFormat="1" x14ac:dyDescent="0.25"/>
    <row r="209" s="3" customFormat="1" x14ac:dyDescent="0.25"/>
    <row r="210" s="3" customFormat="1" x14ac:dyDescent="0.25"/>
    <row r="211" s="3" customFormat="1" x14ac:dyDescent="0.25"/>
    <row r="212" s="3" customFormat="1" x14ac:dyDescent="0.25"/>
    <row r="213" s="3" customFormat="1" x14ac:dyDescent="0.25"/>
    <row r="214" s="3" customFormat="1" x14ac:dyDescent="0.25"/>
    <row r="215" s="3" customFormat="1" x14ac:dyDescent="0.25"/>
    <row r="216" s="3" customFormat="1" x14ac:dyDescent="0.25"/>
    <row r="217" s="3" customFormat="1" x14ac:dyDescent="0.25"/>
    <row r="218" s="3" customFormat="1" x14ac:dyDescent="0.25"/>
    <row r="219" s="3" customFormat="1" x14ac:dyDescent="0.25"/>
    <row r="220" s="3" customFormat="1" x14ac:dyDescent="0.25"/>
    <row r="221" s="3" customFormat="1" x14ac:dyDescent="0.25"/>
    <row r="222" s="3" customFormat="1" x14ac:dyDescent="0.25"/>
    <row r="223" s="3" customFormat="1" x14ac:dyDescent="0.25"/>
    <row r="224" s="3" customFormat="1" x14ac:dyDescent="0.25"/>
    <row r="225" s="3" customFormat="1" x14ac:dyDescent="0.25"/>
    <row r="226" s="3" customFormat="1" x14ac:dyDescent="0.25"/>
    <row r="227" s="3" customFormat="1" x14ac:dyDescent="0.25"/>
    <row r="228" s="3" customFormat="1" x14ac:dyDescent="0.25"/>
    <row r="229" s="3" customFormat="1" x14ac:dyDescent="0.25"/>
    <row r="230" s="3" customFormat="1" x14ac:dyDescent="0.25"/>
    <row r="231" s="3" customFormat="1" x14ac:dyDescent="0.25"/>
    <row r="232" s="3" customFormat="1" x14ac:dyDescent="0.25"/>
    <row r="233" s="3" customFormat="1" x14ac:dyDescent="0.25"/>
    <row r="234" s="3" customFormat="1" x14ac:dyDescent="0.25"/>
    <row r="235" s="3" customFormat="1" x14ac:dyDescent="0.25"/>
    <row r="236" s="3" customFormat="1" x14ac:dyDescent="0.25"/>
    <row r="237" s="3" customFormat="1" x14ac:dyDescent="0.25"/>
    <row r="238" s="3" customFormat="1" x14ac:dyDescent="0.25"/>
    <row r="239" s="3" customFormat="1" x14ac:dyDescent="0.25"/>
    <row r="240" s="3" customFormat="1" x14ac:dyDescent="0.25"/>
    <row r="241" s="3" customFormat="1" x14ac:dyDescent="0.25"/>
    <row r="242" s="3" customFormat="1" x14ac:dyDescent="0.25"/>
    <row r="243" s="3" customFormat="1" x14ac:dyDescent="0.25"/>
    <row r="244" s="3" customFormat="1" x14ac:dyDescent="0.25"/>
    <row r="245" s="3" customFormat="1" x14ac:dyDescent="0.25"/>
    <row r="246" s="3" customFormat="1" x14ac:dyDescent="0.25"/>
    <row r="247" s="3" customFormat="1" x14ac:dyDescent="0.25"/>
    <row r="248" s="3" customFormat="1" x14ac:dyDescent="0.25"/>
    <row r="249" s="3" customFormat="1" x14ac:dyDescent="0.25"/>
    <row r="250" s="3" customFormat="1" x14ac:dyDescent="0.25"/>
    <row r="251" s="3" customFormat="1" x14ac:dyDescent="0.25"/>
    <row r="252" s="3" customFormat="1" x14ac:dyDescent="0.25"/>
    <row r="253" s="3" customFormat="1" x14ac:dyDescent="0.25"/>
    <row r="254" s="3" customFormat="1" x14ac:dyDescent="0.25"/>
    <row r="255" s="3" customFormat="1" x14ac:dyDescent="0.25"/>
    <row r="256" s="3" customFormat="1" x14ac:dyDescent="0.25"/>
    <row r="257" s="3" customFormat="1" x14ac:dyDescent="0.25"/>
    <row r="258" s="3" customFormat="1" x14ac:dyDescent="0.25"/>
    <row r="259" s="3" customFormat="1" x14ac:dyDescent="0.25"/>
    <row r="260" s="3" customFormat="1" x14ac:dyDescent="0.25"/>
    <row r="261" s="3" customFormat="1" x14ac:dyDescent="0.25"/>
    <row r="262" s="3" customFormat="1" x14ac:dyDescent="0.25"/>
    <row r="263" s="3" customFormat="1" x14ac:dyDescent="0.25"/>
    <row r="264" s="3" customFormat="1" x14ac:dyDescent="0.25"/>
    <row r="265" s="3" customFormat="1" x14ac:dyDescent="0.25"/>
    <row r="266" s="3" customFormat="1" x14ac:dyDescent="0.25"/>
    <row r="267" s="3" customFormat="1" x14ac:dyDescent="0.25"/>
    <row r="268" s="3" customFormat="1" x14ac:dyDescent="0.25"/>
    <row r="269" s="3" customFormat="1" x14ac:dyDescent="0.25"/>
    <row r="270" s="3" customFormat="1" x14ac:dyDescent="0.25"/>
    <row r="271" s="3" customFormat="1" x14ac:dyDescent="0.25"/>
    <row r="272" s="3" customFormat="1" x14ac:dyDescent="0.25"/>
    <row r="273" s="3" customFormat="1" x14ac:dyDescent="0.25"/>
    <row r="274" s="3" customFormat="1" x14ac:dyDescent="0.25"/>
    <row r="275" s="3" customFormat="1" x14ac:dyDescent="0.25"/>
    <row r="276" s="3" customFormat="1" x14ac:dyDescent="0.25"/>
    <row r="277" s="3" customFormat="1" x14ac:dyDescent="0.25"/>
    <row r="278" s="3" customFormat="1" x14ac:dyDescent="0.25"/>
    <row r="279" s="3" customFormat="1" x14ac:dyDescent="0.25"/>
    <row r="280" s="3" customFormat="1" x14ac:dyDescent="0.25"/>
    <row r="281" s="3" customFormat="1" x14ac:dyDescent="0.25"/>
    <row r="282" s="3" customFormat="1" x14ac:dyDescent="0.25"/>
    <row r="283" s="3" customFormat="1" x14ac:dyDescent="0.25"/>
    <row r="284" s="3" customFormat="1" x14ac:dyDescent="0.25"/>
    <row r="285" s="3" customFormat="1" x14ac:dyDescent="0.25"/>
    <row r="286" s="3" customFormat="1" x14ac:dyDescent="0.25"/>
    <row r="287" s="3" customFormat="1" x14ac:dyDescent="0.25"/>
    <row r="288" s="3" customFormat="1" x14ac:dyDescent="0.25"/>
    <row r="289" s="3" customFormat="1" x14ac:dyDescent="0.25"/>
    <row r="290" s="3" customFormat="1" x14ac:dyDescent="0.25"/>
    <row r="291" s="3" customFormat="1" x14ac:dyDescent="0.25"/>
    <row r="292" s="3" customFormat="1" x14ac:dyDescent="0.25"/>
    <row r="293" s="3" customFormat="1" x14ac:dyDescent="0.25"/>
    <row r="294" s="3" customFormat="1" x14ac:dyDescent="0.25"/>
    <row r="295" s="3" customFormat="1" x14ac:dyDescent="0.25"/>
    <row r="296" s="3" customFormat="1" x14ac:dyDescent="0.25"/>
    <row r="297" s="3" customFormat="1" x14ac:dyDescent="0.25"/>
    <row r="298" s="3" customFormat="1" x14ac:dyDescent="0.25"/>
    <row r="299" s="3" customFormat="1" x14ac:dyDescent="0.25"/>
    <row r="300" s="3" customFormat="1" x14ac:dyDescent="0.25"/>
    <row r="301" s="3" customFormat="1" x14ac:dyDescent="0.25"/>
    <row r="302" s="3" customFormat="1" x14ac:dyDescent="0.25"/>
    <row r="303" s="3" customFormat="1" x14ac:dyDescent="0.25"/>
    <row r="304" s="3" customFormat="1" x14ac:dyDescent="0.25"/>
    <row r="305" s="3" customFormat="1" x14ac:dyDescent="0.25"/>
    <row r="306" s="3" customFormat="1" x14ac:dyDescent="0.25"/>
    <row r="307" s="3" customFormat="1" x14ac:dyDescent="0.25"/>
    <row r="308" s="3" customFormat="1" x14ac:dyDescent="0.25"/>
    <row r="309" s="3" customFormat="1" x14ac:dyDescent="0.25"/>
    <row r="310" s="3" customFormat="1" x14ac:dyDescent="0.25"/>
    <row r="311" s="3" customFormat="1" x14ac:dyDescent="0.25"/>
    <row r="312" s="3" customFormat="1" x14ac:dyDescent="0.25"/>
    <row r="313" s="3" customFormat="1" x14ac:dyDescent="0.25"/>
    <row r="314" s="3" customFormat="1" x14ac:dyDescent="0.25"/>
    <row r="315" s="3" customFormat="1" x14ac:dyDescent="0.25"/>
    <row r="316" s="3" customFormat="1" x14ac:dyDescent="0.25"/>
    <row r="317" s="3" customFormat="1" x14ac:dyDescent="0.25"/>
    <row r="318" s="3" customFormat="1" x14ac:dyDescent="0.25"/>
    <row r="319" s="3" customFormat="1" x14ac:dyDescent="0.25"/>
    <row r="320" s="3" customFormat="1" x14ac:dyDescent="0.25"/>
    <row r="321" s="3" customFormat="1" x14ac:dyDescent="0.25"/>
    <row r="322" s="3" customFormat="1" x14ac:dyDescent="0.25"/>
    <row r="323" s="3" customFormat="1" x14ac:dyDescent="0.25"/>
    <row r="324" s="3" customFormat="1" x14ac:dyDescent="0.25"/>
    <row r="325" s="3" customFormat="1" x14ac:dyDescent="0.25"/>
    <row r="326" s="3" customFormat="1" x14ac:dyDescent="0.25"/>
    <row r="327" s="3" customFormat="1" x14ac:dyDescent="0.25"/>
    <row r="328" s="3" customFormat="1" x14ac:dyDescent="0.25"/>
    <row r="329" s="3" customFormat="1" x14ac:dyDescent="0.25"/>
    <row r="330" s="3" customFormat="1" x14ac:dyDescent="0.25"/>
    <row r="331" s="3" customFormat="1" x14ac:dyDescent="0.25"/>
    <row r="332" s="3" customFormat="1" x14ac:dyDescent="0.25"/>
    <row r="333" s="3" customFormat="1" x14ac:dyDescent="0.25"/>
    <row r="334" s="3" customFormat="1" x14ac:dyDescent="0.25"/>
    <row r="335" s="3" customFormat="1" x14ac:dyDescent="0.25"/>
    <row r="336" s="3" customFormat="1" x14ac:dyDescent="0.25"/>
    <row r="337" s="3" customFormat="1" x14ac:dyDescent="0.25"/>
    <row r="338" s="3" customFormat="1" x14ac:dyDescent="0.25"/>
    <row r="339" s="3" customFormat="1" x14ac:dyDescent="0.25"/>
    <row r="340" s="3" customFormat="1" x14ac:dyDescent="0.25"/>
    <row r="341" s="3" customFormat="1" x14ac:dyDescent="0.25"/>
    <row r="342" s="3" customFormat="1" x14ac:dyDescent="0.25"/>
    <row r="343" s="3" customFormat="1" x14ac:dyDescent="0.25"/>
    <row r="344" s="3" customFormat="1" x14ac:dyDescent="0.25"/>
    <row r="345" s="3" customFormat="1" x14ac:dyDescent="0.25"/>
    <row r="346" s="3" customFormat="1" x14ac:dyDescent="0.25"/>
    <row r="347" s="3" customFormat="1" x14ac:dyDescent="0.25"/>
    <row r="348" s="3" customFormat="1" x14ac:dyDescent="0.25"/>
    <row r="349" s="3" customFormat="1" x14ac:dyDescent="0.25"/>
    <row r="350" s="3" customFormat="1" x14ac:dyDescent="0.25"/>
    <row r="351" s="3" customFormat="1" x14ac:dyDescent="0.25"/>
    <row r="352" s="3" customFormat="1" x14ac:dyDescent="0.25"/>
    <row r="353" s="3" customFormat="1" x14ac:dyDescent="0.25"/>
    <row r="354" s="3" customFormat="1" x14ac:dyDescent="0.25"/>
    <row r="355" s="3" customFormat="1" x14ac:dyDescent="0.25"/>
    <row r="356" s="3" customFormat="1" x14ac:dyDescent="0.25"/>
    <row r="357" s="3" customFormat="1" x14ac:dyDescent="0.25"/>
    <row r="358" s="3" customFormat="1" x14ac:dyDescent="0.25"/>
    <row r="359" s="3" customFormat="1" x14ac:dyDescent="0.25"/>
    <row r="360" s="3" customFormat="1" x14ac:dyDescent="0.25"/>
    <row r="361" s="3" customFormat="1" x14ac:dyDescent="0.25"/>
    <row r="362" s="3" customFormat="1" x14ac:dyDescent="0.25"/>
    <row r="363" s="3" customFormat="1" x14ac:dyDescent="0.25"/>
    <row r="364" s="3" customFormat="1" x14ac:dyDescent="0.25"/>
    <row r="365" s="3" customFormat="1" x14ac:dyDescent="0.25"/>
    <row r="366" s="3" customFormat="1" x14ac:dyDescent="0.25"/>
    <row r="367" s="3" customFormat="1" x14ac:dyDescent="0.25"/>
    <row r="368" s="3" customFormat="1" x14ac:dyDescent="0.25"/>
    <row r="369" s="3" customFormat="1" x14ac:dyDescent="0.25"/>
    <row r="370" s="3" customFormat="1" x14ac:dyDescent="0.25"/>
    <row r="371" s="3" customFormat="1" x14ac:dyDescent="0.25"/>
    <row r="372" s="3" customFormat="1" x14ac:dyDescent="0.25"/>
    <row r="373" s="3" customFormat="1" x14ac:dyDescent="0.25"/>
    <row r="374" s="3" customFormat="1" x14ac:dyDescent="0.25"/>
    <row r="375" s="3" customFormat="1" x14ac:dyDescent="0.25"/>
    <row r="376" s="3" customFormat="1" x14ac:dyDescent="0.25"/>
    <row r="377" s="3" customFormat="1" x14ac:dyDescent="0.25"/>
    <row r="378" s="3" customFormat="1" x14ac:dyDescent="0.25"/>
    <row r="379" s="3" customFormat="1" x14ac:dyDescent="0.25"/>
    <row r="380" s="3" customFormat="1" x14ac:dyDescent="0.25"/>
    <row r="381" s="3" customFormat="1" x14ac:dyDescent="0.25"/>
    <row r="382" s="3" customFormat="1" x14ac:dyDescent="0.25"/>
    <row r="383" s="3" customFormat="1" x14ac:dyDescent="0.25"/>
    <row r="384" s="3" customFormat="1" x14ac:dyDescent="0.25"/>
    <row r="385" s="3" customFormat="1" x14ac:dyDescent="0.25"/>
    <row r="386" s="3" customFormat="1" x14ac:dyDescent="0.25"/>
    <row r="387" s="3" customFormat="1" x14ac:dyDescent="0.25"/>
    <row r="388" s="3" customFormat="1" x14ac:dyDescent="0.25"/>
    <row r="389" s="3" customFormat="1" x14ac:dyDescent="0.25"/>
    <row r="390" s="3" customFormat="1" x14ac:dyDescent="0.25"/>
    <row r="391" s="3" customFormat="1" x14ac:dyDescent="0.25"/>
    <row r="392" s="3" customFormat="1" x14ac:dyDescent="0.25"/>
    <row r="393" s="3" customFormat="1" x14ac:dyDescent="0.25"/>
    <row r="394" s="3" customFormat="1" x14ac:dyDescent="0.25"/>
    <row r="395" s="3" customFormat="1" x14ac:dyDescent="0.25"/>
    <row r="396" s="3" customFormat="1" x14ac:dyDescent="0.25"/>
    <row r="397" s="3" customFormat="1" x14ac:dyDescent="0.25"/>
    <row r="398" s="3" customFormat="1" x14ac:dyDescent="0.25"/>
    <row r="399" s="3" customFormat="1" x14ac:dyDescent="0.25"/>
    <row r="400" s="3" customFormat="1" x14ac:dyDescent="0.25"/>
    <row r="401" s="3" customFormat="1" x14ac:dyDescent="0.25"/>
    <row r="402" s="3" customFormat="1" x14ac:dyDescent="0.25"/>
    <row r="403" s="3" customFormat="1" x14ac:dyDescent="0.25"/>
    <row r="404" s="3" customFormat="1" x14ac:dyDescent="0.25"/>
    <row r="405" s="3" customFormat="1" x14ac:dyDescent="0.25"/>
    <row r="406" s="3" customFormat="1" x14ac:dyDescent="0.25"/>
    <row r="407" s="3" customFormat="1" x14ac:dyDescent="0.25"/>
    <row r="408" s="3" customFormat="1" x14ac:dyDescent="0.25"/>
    <row r="409" s="3" customFormat="1" x14ac:dyDescent="0.25"/>
    <row r="410" s="3" customFormat="1" x14ac:dyDescent="0.25"/>
    <row r="411" s="3" customFormat="1" x14ac:dyDescent="0.25"/>
    <row r="412" s="3" customFormat="1" x14ac:dyDescent="0.25"/>
    <row r="413" s="3" customFormat="1" x14ac:dyDescent="0.25"/>
  </sheetData>
  <sheetProtection algorithmName="SHA-512" hashValue="MASVGALGigY8PXJCv6nIinfZxJYxDps9jwHut80o2nYO6MEMkr1RQRetYp09e4vyJydziGtj7Gz6Gfi07QmHqw==" saltValue="kuzgfC7el2Bod/KYlguHtQ==" spinCount="100000" sheet="1" formatCells="0" formatColumns="0" formatRows="0" insertColumns="0" insertRows="0" insertHyperlinks="0" deleteColumns="0" deleteRows="0" sort="0" autoFilter="0" pivotTables="0"/>
  <mergeCells count="36">
    <mergeCell ref="V4:V7"/>
    <mergeCell ref="P6:P7"/>
    <mergeCell ref="Q6:Q7"/>
    <mergeCell ref="R6:R7"/>
    <mergeCell ref="A1:C2"/>
    <mergeCell ref="D1:V2"/>
    <mergeCell ref="A3:D3"/>
    <mergeCell ref="E3:R3"/>
    <mergeCell ref="S3:V3"/>
    <mergeCell ref="A4:A7"/>
    <mergeCell ref="B4:B7"/>
    <mergeCell ref="C4:C7"/>
    <mergeCell ref="D4:D7"/>
    <mergeCell ref="E4:I4"/>
    <mergeCell ref="J4:O4"/>
    <mergeCell ref="P4:R5"/>
    <mergeCell ref="S4:S7"/>
    <mergeCell ref="T4:T7"/>
    <mergeCell ref="U4:U7"/>
    <mergeCell ref="E5:I5"/>
    <mergeCell ref="J5:J7"/>
    <mergeCell ref="K5:O5"/>
    <mergeCell ref="E6:E7"/>
    <mergeCell ref="G6:G7"/>
    <mergeCell ref="I6:I7"/>
    <mergeCell ref="K6:K7"/>
    <mergeCell ref="M6:M7"/>
    <mergeCell ref="O6:O7"/>
    <mergeCell ref="J37:V37"/>
    <mergeCell ref="J38:V38"/>
    <mergeCell ref="A33:V33"/>
    <mergeCell ref="A34:B34"/>
    <mergeCell ref="C34:V34"/>
    <mergeCell ref="A35:B35"/>
    <mergeCell ref="C35:V35"/>
    <mergeCell ref="J36:V36"/>
  </mergeCells>
  <dataValidations disablePrompts="1" count="2">
    <dataValidation type="list" allowBlank="1" showInputMessage="1" showErrorMessage="1" sqref="E8:E32 K8:K32" xr:uid="{11ECAC0E-EC58-4FD6-88E2-AC1301DA3B66}">
      <formula1>PROBABILIDAD</formula1>
    </dataValidation>
    <dataValidation type="list" allowBlank="1" showInputMessage="1" showErrorMessage="1" sqref="G8:G32 M8:M32" xr:uid="{1133B0E0-C380-46D4-B38D-58EA75FE6D0F}">
      <formula1>IMPACTO</formula1>
    </dataValidation>
  </dataValidations>
  <pageMargins left="0.70866141732283472" right="0.70866141732283472" top="0.74803149606299213" bottom="0.74803149606299213" header="0.31496062992125984" footer="0.31496062992125984"/>
  <pageSetup paperSize="2523" scale="43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9" stopIfTrue="1" operator="equal" id="{2D705818-D0A3-4063-BADD-773C87E1FE4D}">
            <xm:f>FORMULAS!$E$5</xm:f>
            <x14:dxf>
              <fill>
                <patternFill>
                  <bgColor rgb="FF00B050"/>
                </patternFill>
              </fill>
            </x14:dxf>
          </x14:cfRule>
          <x14:cfRule type="cellIs" priority="10" stopIfTrue="1" operator="equal" id="{0B9EB250-72CC-4BFC-9ABF-B676550D5538}">
            <xm:f>FORMULAS!$E$4</xm:f>
            <x14:dxf>
              <fill>
                <patternFill>
                  <bgColor rgb="FFFFFF00"/>
                </patternFill>
              </fill>
            </x14:dxf>
          </x14:cfRule>
          <x14:cfRule type="cellIs" priority="11" stopIfTrue="1" operator="equal" id="{31AF2AFE-25EB-4FE1-9C0D-6AF02014EEE8}">
            <xm:f>FORMULAS!$E$3</xm:f>
            <x14:dxf>
              <fill>
                <patternFill>
                  <bgColor theme="9"/>
                </patternFill>
              </fill>
            </x14:dxf>
          </x14:cfRule>
          <x14:cfRule type="cellIs" priority="12" stopIfTrue="1" operator="equal" id="{8988127F-2851-4D6B-A10E-BD0200450F85}">
            <xm:f>FORMULAS!$E$2</xm:f>
            <x14:dxf>
              <font>
                <color theme="0"/>
              </font>
              <fill>
                <patternFill>
                  <bgColor rgb="FFFF0000"/>
                </patternFill>
              </fill>
            </x14:dxf>
          </x14:cfRule>
          <xm:sqref>I8:I32</xm:sqref>
        </x14:conditionalFormatting>
        <x14:conditionalFormatting xmlns:xm="http://schemas.microsoft.com/office/excel/2006/main">
          <x14:cfRule type="cellIs" priority="5" stopIfTrue="1" operator="equal" id="{AC2202A0-6C38-4DC5-8427-C9FF9FA82B0D}">
            <xm:f>FORMULAS!$E$5</xm:f>
            <x14:dxf>
              <fill>
                <patternFill>
                  <bgColor rgb="FF00B050"/>
                </patternFill>
              </fill>
            </x14:dxf>
          </x14:cfRule>
          <x14:cfRule type="cellIs" priority="6" stopIfTrue="1" operator="equal" id="{274A8BE1-06F2-4454-AF8A-2B070AE89501}">
            <xm:f>FORMULAS!$E$4</xm:f>
            <x14:dxf>
              <fill>
                <patternFill>
                  <bgColor rgb="FFFFFF00"/>
                </patternFill>
              </fill>
            </x14:dxf>
          </x14:cfRule>
          <x14:cfRule type="cellIs" priority="7" stopIfTrue="1" operator="equal" id="{E622C52B-ACB2-4C11-9E8C-CEA766EDACD4}">
            <xm:f>FORMULAS!$E$3</xm:f>
            <x14:dxf>
              <fill>
                <patternFill>
                  <bgColor theme="9"/>
                </patternFill>
              </fill>
            </x14:dxf>
          </x14:cfRule>
          <x14:cfRule type="cellIs" priority="8" stopIfTrue="1" operator="equal" id="{CA182ED5-A06C-4EDD-90A7-B2EE4896F447}">
            <xm:f>FORMULAS!$E$2</xm:f>
            <x14:dxf>
              <font>
                <color theme="0"/>
              </font>
              <fill>
                <patternFill>
                  <bgColor rgb="FFFF0000"/>
                </patternFill>
              </fill>
            </x14:dxf>
          </x14:cfRule>
          <xm:sqref>O8</xm:sqref>
        </x14:conditionalFormatting>
        <x14:conditionalFormatting xmlns:xm="http://schemas.microsoft.com/office/excel/2006/main">
          <x14:cfRule type="cellIs" priority="1" stopIfTrue="1" operator="equal" id="{CD620FB3-65F2-4350-B4E7-90D0C5169A5C}">
            <xm:f>FORMULAS!$E$5</xm:f>
            <x14:dxf>
              <fill>
                <patternFill>
                  <bgColor rgb="FF00B050"/>
                </patternFill>
              </fill>
            </x14:dxf>
          </x14:cfRule>
          <x14:cfRule type="cellIs" priority="2" stopIfTrue="1" operator="equal" id="{138D4C3F-D7F5-4D51-8FDA-62FCCA1B4206}">
            <xm:f>FORMULAS!$E$4</xm:f>
            <x14:dxf>
              <fill>
                <patternFill>
                  <bgColor rgb="FFFFFF00"/>
                </patternFill>
              </fill>
            </x14:dxf>
          </x14:cfRule>
          <x14:cfRule type="cellIs" priority="3" stopIfTrue="1" operator="equal" id="{1C2FB254-0A7C-4F11-AA9F-5BA4FA8EF0A6}">
            <xm:f>FORMULAS!$E$3</xm:f>
            <x14:dxf>
              <fill>
                <patternFill>
                  <bgColor theme="9"/>
                </patternFill>
              </fill>
            </x14:dxf>
          </x14:cfRule>
          <x14:cfRule type="cellIs" priority="4" stopIfTrue="1" operator="equal" id="{A75D8EA9-07A3-4371-A70B-836DEC0DBDA2}">
            <xm:f>FORMULAS!$E$2</xm:f>
            <x14:dxf>
              <font>
                <color theme="0"/>
              </font>
              <fill>
                <patternFill>
                  <bgColor rgb="FFFF0000"/>
                </patternFill>
              </fill>
            </x14:dxf>
          </x14:cfRule>
          <xm:sqref>O9:O32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FORMULAS</vt:lpstr>
      <vt:lpstr>MATRIZ PARA WEB OK</vt:lpstr>
      <vt:lpstr>'MATRIZ PARA WEB OK'!Área_de_impresión</vt:lpstr>
      <vt:lpstr>IMPACTO</vt:lpstr>
      <vt:lpstr>PROBABILIDAD</vt:lpstr>
      <vt:lpstr>'MATRIZ PARA WEB OK'!Títulos_a_imprimir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Ligia Ortega Santamaria</dc:creator>
  <cp:lastModifiedBy>Martha Patricia Reyes Gomez</cp:lastModifiedBy>
  <cp:lastPrinted>2018-01-31T15:40:53Z</cp:lastPrinted>
  <dcterms:created xsi:type="dcterms:W3CDTF">2015-06-05T16:01:11Z</dcterms:created>
  <dcterms:modified xsi:type="dcterms:W3CDTF">2022-02-02T14:58:55Z</dcterms:modified>
</cp:coreProperties>
</file>